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sultan flight\2025\"/>
    </mc:Choice>
  </mc:AlternateContent>
  <xr:revisionPtr revIDLastSave="0" documentId="8_{AA9C8093-CE08-4027-9F67-0BE495A217CA}" xr6:coauthVersionLast="36" xr6:coauthVersionMax="36" xr10:uidLastSave="{00000000-0000-0000-0000-000000000000}"/>
  <bookViews>
    <workbookView xWindow="0" yWindow="0" windowWidth="24000" windowHeight="8205" xr2:uid="{57D99AF0-BF78-4C6B-A937-BA7F292D3B40}"/>
  </bookViews>
  <sheets>
    <sheet name="AME2025" sheetId="7" r:id="rId1"/>
    <sheet name="Work" sheetId="9" state="veryHidden" r:id="rId2"/>
    <sheet name="Borang B" sheetId="8" r:id="rId3"/>
  </sheets>
  <externalReferences>
    <externalReference r:id="rId4"/>
    <externalReference r:id="rId5"/>
  </externalReferences>
  <definedNames>
    <definedName name="_xlnm._FilterDatabase" localSheetId="0" hidden="1">'AME2025'!$A$48:$AE$241</definedName>
    <definedName name="_xlnm._FilterDatabase" localSheetId="2" hidden="1">'Borang B'!$A$103:$HJ$146</definedName>
    <definedName name="LBulan" localSheetId="2">'Borang B'!$HO$1:$HO$13</definedName>
    <definedName name="LBulan">#REF!</definedName>
    <definedName name="LHari" localSheetId="2">'Borang B'!$HN$1:$HN$32</definedName>
    <definedName name="LHari">'[1]Borang B'!$HN$1:$HN$32</definedName>
    <definedName name="LHaribulan">#REF!</definedName>
    <definedName name="LTahun" localSheetId="2">'Borang B'!$HP$1:$HP$74</definedName>
    <definedName name="LTahun">#REF!</definedName>
    <definedName name="MRRANGE3">#REF!,#REF!,#REF!,#REF!,#REF!,#REF!,#REF!,#REF!,#REF!,#REF!,#REF!,#REF!,#REF!,#REF!,#REF!,#REF!,#REF!,#REF!,#REF!,#REF!,#REF!,#REF!,#REF!,#REF!,#REF!,#REF!,#REF!,#REF!,#REF!,#REF!,#REF!,#REF!,#REF!,#REF!,#REF!,#REF!,#REF!,#REF!</definedName>
    <definedName name="myrange" localSheetId="0">'AME2025'!$L$93,'AME2025'!$W$94,'AME2025'!$K$94,'AME2025'!$M$95,'AME2025'!$I$95,'AME2025'!$Q$95,'AME2025'!$W$95,'AME2025'!$W$96,'AME2025'!$L$96,'AME2025'!#REF!,'AME2025'!#REF!,'AME2025'!#REF!,'AME2025'!#REF!,'AME2025'!#REF!,'AME2025'!$I$98,'AME2025'!$I$99,'AME2025'!$I$100,'AME2025'!$I$101,'AME2025'!$B$121:$Z$127,'AME2025'!$AA$121:$AB$127,'AME2025'!#REF!,'AME2025'!#REF!,'AME2025'!#REF!,'AME2025'!#REF!,'AME2025'!#REF!,'AME2025'!#REF!,'AME2025'!$C$149:$N$161,'AME2025'!$V$149:$AB$150</definedName>
    <definedName name="MYRANGE" localSheetId="2">#REF!,#REF!,#REF!,#REF!,#REF!,#REF!,#REF!,#REF!,#REF!,#REF!,#REF!,#REF!,#REF!,#REF!,#REF!,#REF!,#REF!,#REF!,#REF!,#REF!,#REF!,#REF!,#REF!,#REF!,#REF!,#REF!,#REF!,#REF!,#REF!,#REF!,#REF!,#REF!,#REF!,#REF!,#REF!,#REF!,#REF!,#REF!</definedName>
    <definedName name="myrange">#REF!,#REF!,#REF!,#REF!,#REF!,#REF!,#REF!,#REF!,#REF!,#REF!,#REF!,#REF!,#REF!,#REF!,#REF!,#REF!,#REF!,#REF!,#REF!,#REF!,#REF!,#REF!,#REF!,#REF!,#REF!,#REF!,#REF!,#REF!</definedName>
    <definedName name="MYRANGE2">#REF!,#REF!,#REF!,#REF!,#REF!,#REF!,#REF!,#REF!,#REF!,#REF!,#REF!,#REF!,#REF!,#REF!,#REF!,#REF!,#REF!,#REF!,#REF!,#REF!,#REF!,#REF!,#REF!,#REF!,#REF!,#REF!,#REF!,#REF!,#REF!,#REF!,#REF!,#REF!,#REF!,#REF!,#REF!,#REF!,#REF!,#REF!</definedName>
    <definedName name="_xlnm.Print_Area" localSheetId="0">'AME2025'!$A$1:$AC$265</definedName>
    <definedName name="_xlnm.Print_Area" localSheetId="2">'Borang B'!$A$101:$HH$144</definedName>
    <definedName name="RangePg1" localSheetId="2">[2]SBPP!$H$85:$AB$98,[2]SBPP!$L$102,[2]SBPP!$K$105,[2]SBPP!$W$105,[2]SBPP!$I$107,[2]SBPP!$M$107,[2]SBPP!$Q$107,[2]SBPP!$AA$107,[2]SBPP!$I$109,[2]SBPP!$P$109,[2]SBPP!$W$109,[2]SBPP!#REF!,[2]SBPP!#REF!,[2]SBPP!#REF!,[2]SBPP!#REF!,[2]SBPP!#REF!,[2]SBPP!$H$113,[2]SBPP!$H$116,[2]SBPP!$H$118,[2]SBPP!$H$120</definedName>
    <definedName name="RangePg1">'AME2025'!#REF!,'AME2025'!$L$93,'AME2025'!$K$94,'AME2025'!$W$94,'AME2025'!$I$95,'AME2025'!$M$95,'AME2025'!$Q$95,'AME2025'!$AA$95,'AME2025'!$I$96,'AME2025'!$P$96,'AME2025'!$W$96,'AME2025'!#REF!,'AME2025'!#REF!,'AME2025'!#REF!,'AME2025'!#REF!,'AME2025'!#REF!,'AME2025'!$I$98,'AME2025'!$I$99,'AME2025'!$I$100,'AME2025'!$I$101</definedName>
    <definedName name="RangePg23" localSheetId="2">[2]SBPP!$B$151:$AB$172,[2]SBPP!$O$174,[2]SBPP!$H$180,[2]SBPP!$B$186:$AB$191,[2]SBPP!$I$195,[2]SBPP!$X$195,[2]SBPP!$I$197,[2]SBPP!$X$197,[2]SBPP!$I$199,[2]SBPP!$C$208:$N$211,[2]SBPP!$V$208:$AB$211,[2]SBPP!$C$212:$AB$233,[2]SBPP!$B$241:$AB$246</definedName>
    <definedName name="RangePg23">'AME2025'!$B$121:$AB$127,'AME2025'!#REF!,'AME2025'!#REF!,'AME2025'!#REF!,'AME2025'!#REF!,'AME2025'!#REF!,'AME2025'!#REF!,'AME2025'!#REF!,'AME2025'!#REF!,'AME2025'!$C$149:$N$150,'AME2025'!$V$149:$AB$150,'AME2025'!$C$151:$AB$161,'AME2025'!$B$173:$AB$178</definedName>
    <definedName name="RangePg4" localSheetId="2">[2]SBPP!#REF!,[2]SBPP!$H$252:$AB$280,[2]SBPP!$G$346,[2]SBPP!$O$346,[2]SBPP!$W$346,[2]SBPP!$G$349,[2]SBPP!$O$349</definedName>
    <definedName name="RangePg4">'AME2025'!#REF!,'AME2025'!$H$192:$AB$203,'AME2025'!#REF!,'AME2025'!#REF!,'AME2025'!#REF!,'AME2025'!#REF!,'AME2025'!#REF!</definedName>
    <definedName name="Z_D6A6204A_2CBF_430A_B005_26730ECF73A0_.wvu.Cols" localSheetId="0" hidden="1">'AME2025'!$AD:$XFD</definedName>
    <definedName name="Z_D6A6204A_2CBF_430A_B005_26730ECF73A0_.wvu.PrintArea" localSheetId="0" hidden="1">'AME2025'!$A$75:$AC$209</definedName>
    <definedName name="Z_D6A6204A_2CBF_430A_B005_26730ECF73A0_.wvu.Rows" localSheetId="0" hidden="1">'AME2025'!$83:$1048576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</workbook>
</file>

<file path=xl/calcChain.xml><?xml version="1.0" encoding="utf-8"?>
<calcChain xmlns="http://schemas.openxmlformats.org/spreadsheetml/2006/main">
  <c r="A7" i="9" l="1"/>
  <c r="B7" i="9" s="1"/>
  <c r="A6" i="9"/>
  <c r="B6" i="9"/>
  <c r="B5" i="9"/>
  <c r="C6" i="9"/>
  <c r="C5" i="9"/>
  <c r="A8" i="9" l="1"/>
  <c r="C7" i="9"/>
  <c r="C8" i="9" s="1"/>
  <c r="EQ76" i="7"/>
  <c r="EN76" i="7"/>
  <c r="EN75" i="7"/>
  <c r="EM75" i="7"/>
  <c r="DR76" i="7"/>
  <c r="DQ76" i="7"/>
  <c r="DP76" i="7"/>
  <c r="DO76" i="7"/>
  <c r="DN76" i="7"/>
  <c r="DM76" i="7"/>
  <c r="DL76" i="7"/>
  <c r="DK76" i="7"/>
  <c r="DJ76" i="7"/>
  <c r="DI76" i="7"/>
  <c r="DH76" i="7"/>
  <c r="DG76" i="7"/>
  <c r="DF76" i="7"/>
  <c r="DE76" i="7"/>
  <c r="DD76" i="7"/>
  <c r="DQ75" i="7"/>
  <c r="DP75" i="7"/>
  <c r="DO75" i="7"/>
  <c r="DN75" i="7"/>
  <c r="DM75" i="7"/>
  <c r="DL75" i="7"/>
  <c r="DK75" i="7"/>
  <c r="DJ75" i="7"/>
  <c r="DI75" i="7"/>
  <c r="DH75" i="7"/>
  <c r="DG75" i="7"/>
  <c r="DF75" i="7"/>
  <c r="DE75" i="7"/>
  <c r="DD75" i="7"/>
  <c r="A9" i="9" l="1"/>
  <c r="B8" i="9"/>
  <c r="Y247" i="7"/>
  <c r="T247" i="7"/>
  <c r="H247" i="7"/>
  <c r="H246" i="7"/>
  <c r="H248" i="7"/>
  <c r="A10" i="9" l="1"/>
  <c r="B9" i="9"/>
  <c r="C9" i="9"/>
  <c r="C10" i="9" s="1"/>
  <c r="HQ74" i="8"/>
  <c r="HQ73" i="8"/>
  <c r="HQ72" i="8"/>
  <c r="HQ71" i="8"/>
  <c r="HQ70" i="8"/>
  <c r="HQ69" i="8"/>
  <c r="HQ68" i="8"/>
  <c r="HQ67" i="8"/>
  <c r="HQ66" i="8"/>
  <c r="HQ65" i="8"/>
  <c r="HQ64" i="8"/>
  <c r="HQ63" i="8"/>
  <c r="HQ62" i="8"/>
  <c r="HQ61" i="8"/>
  <c r="HQ60" i="8"/>
  <c r="HQ59" i="8"/>
  <c r="HQ58" i="8"/>
  <c r="HQ57" i="8"/>
  <c r="HQ56" i="8"/>
  <c r="HQ55" i="8"/>
  <c r="HQ54" i="8"/>
  <c r="HQ53" i="8"/>
  <c r="HQ52" i="8"/>
  <c r="HQ51" i="8"/>
  <c r="HQ50" i="8"/>
  <c r="HQ49" i="8"/>
  <c r="HQ48" i="8"/>
  <c r="HQ47" i="8"/>
  <c r="HQ46" i="8"/>
  <c r="HQ45" i="8"/>
  <c r="HQ44" i="8"/>
  <c r="HQ43" i="8"/>
  <c r="HQ42" i="8"/>
  <c r="HQ41" i="8"/>
  <c r="HQ40" i="8"/>
  <c r="HQ39" i="8"/>
  <c r="HQ38" i="8"/>
  <c r="HQ37" i="8"/>
  <c r="HQ36" i="8"/>
  <c r="HQ35" i="8"/>
  <c r="HQ34" i="8"/>
  <c r="HQ33" i="8"/>
  <c r="HQ32" i="8"/>
  <c r="HQ31" i="8"/>
  <c r="HQ30" i="8"/>
  <c r="HQ29" i="8"/>
  <c r="HQ28" i="8"/>
  <c r="HQ27" i="8"/>
  <c r="HQ26" i="8"/>
  <c r="HQ25" i="8"/>
  <c r="HQ24" i="8"/>
  <c r="HQ23" i="8"/>
  <c r="HQ22" i="8"/>
  <c r="HQ21" i="8"/>
  <c r="HQ20" i="8"/>
  <c r="HQ19" i="8"/>
  <c r="HQ18" i="8"/>
  <c r="HQ17" i="8"/>
  <c r="HQ16" i="8"/>
  <c r="HQ15" i="8"/>
  <c r="HQ14" i="8"/>
  <c r="HQ13" i="8"/>
  <c r="HQ12" i="8"/>
  <c r="HQ11" i="8"/>
  <c r="HQ10" i="8"/>
  <c r="HQ9" i="8"/>
  <c r="HQ8" i="8"/>
  <c r="HQ7" i="8"/>
  <c r="HQ6" i="8"/>
  <c r="HQ5" i="8"/>
  <c r="HQ4" i="8"/>
  <c r="HQ3" i="8"/>
  <c r="HQ2" i="8"/>
  <c r="A11" i="9" l="1"/>
  <c r="B10" i="9"/>
  <c r="CA75" i="7"/>
  <c r="BM75" i="7"/>
  <c r="BM76" i="7"/>
  <c r="BL76" i="7"/>
  <c r="AL75" i="7"/>
  <c r="AL76" i="7"/>
  <c r="IF75" i="7"/>
  <c r="EO75" i="7"/>
  <c r="LB75" i="7"/>
  <c r="KX75" i="7"/>
  <c r="KX76" i="7"/>
  <c r="KJ76" i="7"/>
  <c r="KJ75" i="7"/>
  <c r="JV75" i="7"/>
  <c r="JV76" i="7"/>
  <c r="KO75" i="7"/>
  <c r="KN75" i="7"/>
  <c r="KM76" i="7"/>
  <c r="KL76" i="7"/>
  <c r="KK76" i="7"/>
  <c r="KH76" i="7"/>
  <c r="KG76" i="7"/>
  <c r="KF76" i="7"/>
  <c r="KE76" i="7"/>
  <c r="KD76" i="7"/>
  <c r="KC76" i="7"/>
  <c r="KB76" i="7"/>
  <c r="KA75" i="7"/>
  <c r="JZ75" i="7"/>
  <c r="JZ76" i="7"/>
  <c r="JY76" i="7"/>
  <c r="JX76" i="7"/>
  <c r="JW76" i="7"/>
  <c r="JT76" i="7"/>
  <c r="JS76" i="7"/>
  <c r="JR76" i="7"/>
  <c r="JQ76" i="7"/>
  <c r="JP76" i="7"/>
  <c r="JO76" i="7"/>
  <c r="JN76" i="7"/>
  <c r="JL76" i="7"/>
  <c r="JK76" i="7"/>
  <c r="JJ76" i="7"/>
  <c r="JI76" i="7"/>
  <c r="NE76" i="7" s="1"/>
  <c r="JH76" i="7"/>
  <c r="JG76" i="7"/>
  <c r="JF76" i="7"/>
  <c r="JE76" i="7"/>
  <c r="JD76" i="7"/>
  <c r="JC76" i="7"/>
  <c r="JB76" i="7"/>
  <c r="JA76" i="7"/>
  <c r="IZ76" i="7"/>
  <c r="IY76" i="7"/>
  <c r="IX76" i="7"/>
  <c r="IW76" i="7"/>
  <c r="IV76" i="7"/>
  <c r="IU76" i="7"/>
  <c r="IT76" i="7"/>
  <c r="IS76" i="7"/>
  <c r="IQ76" i="7"/>
  <c r="IK76" i="7"/>
  <c r="II76" i="7"/>
  <c r="IH76" i="7"/>
  <c r="IG76" i="7"/>
  <c r="IE76" i="7"/>
  <c r="ID76" i="7"/>
  <c r="FA76" i="7"/>
  <c r="EZ76" i="7"/>
  <c r="EY76" i="7"/>
  <c r="EX76" i="7"/>
  <c r="EW76" i="7"/>
  <c r="EV76" i="7"/>
  <c r="EU76" i="7"/>
  <c r="ET76" i="7"/>
  <c r="ES76" i="7"/>
  <c r="ER76" i="7"/>
  <c r="EP76" i="7"/>
  <c r="EJ76" i="7"/>
  <c r="EI76" i="7"/>
  <c r="EH76" i="7"/>
  <c r="EF76" i="7"/>
  <c r="EE76" i="7"/>
  <c r="ED76" i="7"/>
  <c r="EB76" i="7"/>
  <c r="EA76" i="7"/>
  <c r="DZ76" i="7"/>
  <c r="DX76" i="7"/>
  <c r="DW76" i="7"/>
  <c r="DV76" i="7"/>
  <c r="DU76" i="7"/>
  <c r="DT76" i="7"/>
  <c r="DS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LT76" i="7" s="1"/>
  <c r="CF76" i="7"/>
  <c r="CE76" i="7"/>
  <c r="CD76" i="7"/>
  <c r="CB76" i="7"/>
  <c r="BZ76" i="7"/>
  <c r="BY76" i="7"/>
  <c r="BX76" i="7"/>
  <c r="BV76" i="7"/>
  <c r="BU76" i="7"/>
  <c r="BT76" i="7"/>
  <c r="BS76" i="7"/>
  <c r="BR76" i="7"/>
  <c r="BN76" i="7"/>
  <c r="BK76" i="7"/>
  <c r="BJ76" i="7"/>
  <c r="BI76" i="7"/>
  <c r="BH76" i="7"/>
  <c r="BG76" i="7"/>
  <c r="BF76" i="7"/>
  <c r="BD76" i="7"/>
  <c r="BC76" i="7"/>
  <c r="BB76" i="7"/>
  <c r="AZ76" i="7"/>
  <c r="AY76" i="7"/>
  <c r="AX76" i="7"/>
  <c r="AP76" i="7"/>
  <c r="AO76" i="7"/>
  <c r="AN76" i="7"/>
  <c r="AM76" i="7"/>
  <c r="AK76" i="7"/>
  <c r="AJ76" i="7"/>
  <c r="AI76" i="7"/>
  <c r="B11" i="9" l="1"/>
  <c r="A12" i="9"/>
  <c r="C11" i="9"/>
  <c r="C12" i="9" s="1"/>
  <c r="NB76" i="7"/>
  <c r="LU76" i="7"/>
  <c r="MH76" i="7"/>
  <c r="NC76" i="7"/>
  <c r="LV76" i="7"/>
  <c r="LX76" i="7"/>
  <c r="ND76" i="7"/>
  <c r="AJ135" i="7"/>
  <c r="O135" i="7" s="1"/>
  <c r="EG76" i="7" s="1"/>
  <c r="AJ136" i="7"/>
  <c r="O136" i="7" s="1"/>
  <c r="EK76" i="7" s="1"/>
  <c r="AJ134" i="7"/>
  <c r="C13" i="9" l="1"/>
  <c r="B12" i="9"/>
  <c r="A13" i="9"/>
  <c r="O134" i="7"/>
  <c r="EC76" i="7" s="1"/>
  <c r="LE76" i="7"/>
  <c r="LD76" i="7"/>
  <c r="LC76" i="7"/>
  <c r="KO76" i="7" s="1"/>
  <c r="LB76" i="7"/>
  <c r="LA76" i="7"/>
  <c r="KZ76" i="7"/>
  <c r="KY76" i="7"/>
  <c r="KV76" i="7"/>
  <c r="KU76" i="7"/>
  <c r="KT76" i="7"/>
  <c r="KS76" i="7"/>
  <c r="KR76" i="7"/>
  <c r="KQ76" i="7"/>
  <c r="KP76" i="7"/>
  <c r="KN76" i="7"/>
  <c r="KA76" i="7"/>
  <c r="IR76" i="7"/>
  <c r="IP76" i="7"/>
  <c r="IO76" i="7"/>
  <c r="IN76" i="7"/>
  <c r="IM76" i="7"/>
  <c r="IL76" i="7"/>
  <c r="IJ76" i="7"/>
  <c r="MZ76" i="7" s="1"/>
  <c r="IB76" i="7"/>
  <c r="IA76" i="7"/>
  <c r="HZ76" i="7"/>
  <c r="HY76" i="7"/>
  <c r="HX76" i="7"/>
  <c r="HW76" i="7"/>
  <c r="HV76" i="7"/>
  <c r="HU76" i="7"/>
  <c r="HT76" i="7"/>
  <c r="HS76" i="7"/>
  <c r="HR76" i="7"/>
  <c r="HQ76" i="7"/>
  <c r="HP76" i="7"/>
  <c r="HO76" i="7"/>
  <c r="HN76" i="7"/>
  <c r="HM76" i="7"/>
  <c r="MR76" i="7" s="1"/>
  <c r="HL76" i="7"/>
  <c r="HK76" i="7"/>
  <c r="HJ76" i="7"/>
  <c r="HI76" i="7"/>
  <c r="HH76" i="7"/>
  <c r="HG76" i="7"/>
  <c r="HF76" i="7"/>
  <c r="HE76" i="7"/>
  <c r="HD76" i="7"/>
  <c r="HC76" i="7"/>
  <c r="HB76" i="7"/>
  <c r="HA76" i="7"/>
  <c r="GZ76" i="7"/>
  <c r="GY76" i="7"/>
  <c r="GX76" i="7"/>
  <c r="GW76" i="7"/>
  <c r="GV76" i="7"/>
  <c r="GU76" i="7"/>
  <c r="GT76" i="7"/>
  <c r="GS76" i="7"/>
  <c r="GR76" i="7"/>
  <c r="GQ76" i="7"/>
  <c r="GP76" i="7"/>
  <c r="GO76" i="7"/>
  <c r="GN76" i="7"/>
  <c r="GM76" i="7"/>
  <c r="GL76" i="7"/>
  <c r="GK76" i="7"/>
  <c r="GJ76" i="7"/>
  <c r="GI76" i="7"/>
  <c r="GH76" i="7"/>
  <c r="GG76" i="7"/>
  <c r="GF76" i="7"/>
  <c r="GE76" i="7"/>
  <c r="GD76" i="7"/>
  <c r="GC76" i="7"/>
  <c r="GB76" i="7"/>
  <c r="GA76" i="7"/>
  <c r="FZ76" i="7"/>
  <c r="FY76" i="7"/>
  <c r="FX76" i="7"/>
  <c r="FW76" i="7"/>
  <c r="FV76" i="7"/>
  <c r="FU76" i="7"/>
  <c r="FT76" i="7"/>
  <c r="FS76" i="7"/>
  <c r="FR76" i="7"/>
  <c r="FQ76" i="7"/>
  <c r="FP76" i="7"/>
  <c r="FO76" i="7"/>
  <c r="FN76" i="7"/>
  <c r="FM76" i="7"/>
  <c r="FL76" i="7"/>
  <c r="FK76" i="7"/>
  <c r="FJ76" i="7"/>
  <c r="FI76" i="7"/>
  <c r="MJ76" i="7" s="1"/>
  <c r="FH76" i="7"/>
  <c r="FG76" i="7"/>
  <c r="FF76" i="7"/>
  <c r="FE76" i="7"/>
  <c r="FD76" i="7"/>
  <c r="FC76" i="7"/>
  <c r="FB76" i="7"/>
  <c r="CC76" i="7"/>
  <c r="LE75" i="7"/>
  <c r="LD75" i="7"/>
  <c r="LC75" i="7"/>
  <c r="LA75" i="7"/>
  <c r="KZ75" i="7"/>
  <c r="KY75" i="7"/>
  <c r="KW75" i="7"/>
  <c r="KV75" i="7"/>
  <c r="KU75" i="7"/>
  <c r="KT75" i="7"/>
  <c r="KS75" i="7"/>
  <c r="KR75" i="7"/>
  <c r="KQ75" i="7"/>
  <c r="KP75" i="7"/>
  <c r="KM75" i="7"/>
  <c r="KL75" i="7"/>
  <c r="KK75" i="7"/>
  <c r="KI75" i="7"/>
  <c r="KH75" i="7"/>
  <c r="KG75" i="7"/>
  <c r="KF75" i="7"/>
  <c r="KE75" i="7"/>
  <c r="KD75" i="7"/>
  <c r="KC75" i="7"/>
  <c r="KB75" i="7"/>
  <c r="JY75" i="7"/>
  <c r="JX75" i="7"/>
  <c r="JW75" i="7"/>
  <c r="JU75" i="7"/>
  <c r="JT75" i="7"/>
  <c r="JS75" i="7"/>
  <c r="JR75" i="7"/>
  <c r="JQ75" i="7"/>
  <c r="JP75" i="7"/>
  <c r="JO75" i="7"/>
  <c r="JN75" i="7"/>
  <c r="JM75" i="7"/>
  <c r="JL75" i="7"/>
  <c r="JK75" i="7"/>
  <c r="IK75" i="7"/>
  <c r="IJ75" i="7"/>
  <c r="II75" i="7"/>
  <c r="IH75" i="7"/>
  <c r="IG75" i="7"/>
  <c r="IE75" i="7"/>
  <c r="ID75" i="7"/>
  <c r="IC75" i="7"/>
  <c r="IB75" i="7"/>
  <c r="IA75" i="7"/>
  <c r="HZ75" i="7"/>
  <c r="HY75" i="7"/>
  <c r="HX75" i="7"/>
  <c r="HW75" i="7"/>
  <c r="HV75" i="7"/>
  <c r="HU75" i="7"/>
  <c r="HT75" i="7"/>
  <c r="HS75" i="7"/>
  <c r="HR75" i="7"/>
  <c r="HQ75" i="7"/>
  <c r="HP75" i="7"/>
  <c r="HO75" i="7"/>
  <c r="HN75" i="7"/>
  <c r="HM75" i="7"/>
  <c r="HL75" i="7"/>
  <c r="HK75" i="7"/>
  <c r="HJ75" i="7"/>
  <c r="HI75" i="7"/>
  <c r="HH75" i="7"/>
  <c r="HG75" i="7"/>
  <c r="HF75" i="7"/>
  <c r="HE75" i="7"/>
  <c r="HD75" i="7"/>
  <c r="HC75" i="7"/>
  <c r="HB75" i="7"/>
  <c r="HA75" i="7"/>
  <c r="GZ75" i="7"/>
  <c r="GY75" i="7"/>
  <c r="GX75" i="7"/>
  <c r="GW75" i="7"/>
  <c r="GV75" i="7"/>
  <c r="GU75" i="7"/>
  <c r="GT75" i="7"/>
  <c r="GS75" i="7"/>
  <c r="GR75" i="7"/>
  <c r="GQ75" i="7"/>
  <c r="GP75" i="7"/>
  <c r="GO75" i="7"/>
  <c r="GN75" i="7"/>
  <c r="GM75" i="7"/>
  <c r="GL75" i="7"/>
  <c r="GK75" i="7"/>
  <c r="GJ75" i="7"/>
  <c r="GI75" i="7"/>
  <c r="GH75" i="7"/>
  <c r="GG75" i="7"/>
  <c r="GF75" i="7"/>
  <c r="GE75" i="7"/>
  <c r="GD75" i="7"/>
  <c r="GC75" i="7"/>
  <c r="GB75" i="7"/>
  <c r="GA75" i="7"/>
  <c r="FZ75" i="7"/>
  <c r="FY75" i="7"/>
  <c r="FX75" i="7"/>
  <c r="FW75" i="7"/>
  <c r="FV75" i="7"/>
  <c r="FU75" i="7"/>
  <c r="FT75" i="7"/>
  <c r="FS75" i="7"/>
  <c r="FR75" i="7"/>
  <c r="FQ75" i="7"/>
  <c r="FP75" i="7"/>
  <c r="FO75" i="7"/>
  <c r="FN75" i="7"/>
  <c r="FM75" i="7"/>
  <c r="FL75" i="7"/>
  <c r="FK75" i="7"/>
  <c r="FJ75" i="7"/>
  <c r="FI75" i="7"/>
  <c r="FH75" i="7"/>
  <c r="FG75" i="7"/>
  <c r="FF75" i="7"/>
  <c r="FE75" i="7"/>
  <c r="FD75" i="7"/>
  <c r="FC75" i="7"/>
  <c r="FB75" i="7"/>
  <c r="FA75" i="7"/>
  <c r="EZ75" i="7"/>
  <c r="EY75" i="7"/>
  <c r="EX75" i="7"/>
  <c r="EW75" i="7"/>
  <c r="EV75" i="7"/>
  <c r="EU75" i="7"/>
  <c r="ET75" i="7"/>
  <c r="ES75" i="7"/>
  <c r="ER75" i="7"/>
  <c r="EQ75" i="7"/>
  <c r="EP75" i="7"/>
  <c r="EL75" i="7"/>
  <c r="EC75" i="7"/>
  <c r="EB75" i="7"/>
  <c r="EA75" i="7"/>
  <c r="DZ75" i="7"/>
  <c r="DY75" i="7"/>
  <c r="DX75" i="7"/>
  <c r="DW75" i="7"/>
  <c r="DV75" i="7"/>
  <c r="DU75" i="7"/>
  <c r="DT75" i="7"/>
  <c r="DS75" i="7"/>
  <c r="DR75" i="7"/>
  <c r="DC75" i="7"/>
  <c r="DB75" i="7"/>
  <c r="DA75" i="7"/>
  <c r="CZ75" i="7"/>
  <c r="CY75" i="7"/>
  <c r="CX75" i="7"/>
  <c r="CW75" i="7"/>
  <c r="CV75" i="7"/>
  <c r="CU75" i="7"/>
  <c r="CT75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BZ75" i="7"/>
  <c r="BY75" i="7"/>
  <c r="BX75" i="7"/>
  <c r="BW75" i="7"/>
  <c r="BV75" i="7"/>
  <c r="BU75" i="7"/>
  <c r="BT75" i="7"/>
  <c r="BS75" i="7"/>
  <c r="BR75" i="7"/>
  <c r="BQ75" i="7"/>
  <c r="BN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P75" i="7"/>
  <c r="AO75" i="7"/>
  <c r="AN75" i="7"/>
  <c r="AM75" i="7"/>
  <c r="AK75" i="7"/>
  <c r="AJ75" i="7"/>
  <c r="B13" i="9" l="1"/>
  <c r="A14" i="9"/>
  <c r="C14" i="9" s="1"/>
  <c r="MP76" i="7"/>
  <c r="MN76" i="7"/>
  <c r="NA76" i="7"/>
  <c r="MK76" i="7"/>
  <c r="MS76" i="7"/>
  <c r="ML76" i="7"/>
  <c r="MT76" i="7"/>
  <c r="MI76" i="7"/>
  <c r="MQ76" i="7"/>
  <c r="MO76" i="7"/>
  <c r="MM76" i="7"/>
  <c r="LW76" i="7"/>
  <c r="MD76" i="7"/>
  <c r="ME76" i="7"/>
  <c r="LN76" i="7"/>
  <c r="MG76" i="7"/>
  <c r="LY76" i="7"/>
  <c r="MX76" i="7"/>
  <c r="NI76" i="7"/>
  <c r="LZ76" i="7"/>
  <c r="NJ76" i="7"/>
  <c r="LO76" i="7"/>
  <c r="LP76" i="7" s="1"/>
  <c r="AA95" i="7" s="1"/>
  <c r="BE76" i="7" s="1"/>
  <c r="NG76" i="7"/>
  <c r="MU76" i="7"/>
  <c r="MY76" i="7"/>
  <c r="MB76" i="7"/>
  <c r="MF76" i="7"/>
  <c r="MV76" i="7"/>
  <c r="MC76" i="7"/>
  <c r="NF76" i="7"/>
  <c r="O137" i="7"/>
  <c r="EL76" i="7" s="1"/>
  <c r="C15" i="9" l="1"/>
  <c r="B14" i="9"/>
  <c r="A15" i="9"/>
  <c r="MW76" i="7"/>
  <c r="NH76" i="7"/>
  <c r="MA76" i="7"/>
  <c r="C16" i="9" l="1"/>
  <c r="A16" i="9"/>
  <c r="B15" i="9"/>
  <c r="C17" i="9" l="1"/>
  <c r="A17" i="9"/>
  <c r="B16" i="9"/>
  <c r="B17" i="9" l="1"/>
  <c r="A18" i="9"/>
  <c r="E17" i="9"/>
  <c r="C18" i="9"/>
  <c r="E18" i="9" l="1"/>
  <c r="C19" i="9"/>
  <c r="B18" i="9"/>
  <c r="A19" i="9"/>
  <c r="B19" i="9" l="1"/>
  <c r="A20" i="9"/>
  <c r="C20" i="9" s="1"/>
  <c r="E19" i="9"/>
  <c r="C21" i="9" l="1"/>
  <c r="E20" i="9"/>
  <c r="B20" i="9"/>
  <c r="A21" i="9"/>
  <c r="E21" i="9" l="1"/>
  <c r="B21" i="9"/>
  <c r="A22" i="9"/>
  <c r="A23" i="9" l="1"/>
  <c r="B22" i="9"/>
  <c r="C22" i="9"/>
  <c r="A24" i="9" l="1"/>
  <c r="B23" i="9"/>
  <c r="C23" i="9"/>
  <c r="E22" i="9"/>
  <c r="E23" i="9" l="1"/>
  <c r="C24" i="9"/>
  <c r="A25" i="9"/>
  <c r="B24" i="9"/>
  <c r="C25" i="9" l="1"/>
  <c r="E24" i="9"/>
  <c r="A26" i="9"/>
  <c r="B25" i="9"/>
  <c r="A27" i="9" l="1"/>
  <c r="B26" i="9"/>
  <c r="C26" i="9"/>
  <c r="B27" i="9" l="1"/>
  <c r="A28" i="9"/>
  <c r="C27" i="9"/>
  <c r="E26" i="9"/>
  <c r="C28" i="9" l="1"/>
  <c r="E27" i="9"/>
  <c r="B28" i="9"/>
  <c r="A29" i="9"/>
  <c r="B29" i="9" l="1"/>
  <c r="A30" i="9"/>
  <c r="C29" i="9"/>
  <c r="E28" i="9"/>
  <c r="A31" i="9" l="1"/>
  <c r="B30" i="9"/>
  <c r="C30" i="9"/>
  <c r="E29" i="9"/>
  <c r="B31" i="9" l="1"/>
  <c r="A32" i="9"/>
  <c r="C31" i="9"/>
  <c r="E30" i="9"/>
  <c r="C32" i="9" l="1"/>
  <c r="E31" i="9"/>
  <c r="A33" i="9"/>
  <c r="B32" i="9"/>
  <c r="E32" i="9" l="1"/>
  <c r="C33" i="9"/>
  <c r="A34" i="9"/>
  <c r="B33" i="9"/>
  <c r="E33" i="9" l="1"/>
  <c r="C34" i="9"/>
  <c r="C35" i="9" s="1"/>
  <c r="A35" i="9"/>
  <c r="B34" i="9"/>
  <c r="B35" i="9" l="1"/>
  <c r="A36" i="9"/>
  <c r="C36" i="9"/>
  <c r="B36" i="9" l="1"/>
  <c r="A37" i="9"/>
  <c r="C37" i="9"/>
  <c r="C38" i="9" l="1"/>
  <c r="A38" i="9"/>
  <c r="B37" i="9"/>
  <c r="B38" i="9" l="1"/>
  <c r="A39" i="9"/>
  <c r="C39" i="9"/>
  <c r="A40" i="9" l="1"/>
  <c r="B39" i="9"/>
  <c r="A41" i="9" l="1"/>
  <c r="B40" i="9"/>
  <c r="B41" i="9" l="1"/>
  <c r="A42" i="9"/>
  <c r="B42" i="9" s="1"/>
</calcChain>
</file>

<file path=xl/sharedStrings.xml><?xml version="1.0" encoding="utf-8"?>
<sst xmlns="http://schemas.openxmlformats.org/spreadsheetml/2006/main" count="632" uniqueCount="261">
  <si>
    <t>Nama</t>
  </si>
  <si>
    <t>Nombor Kad Pintar</t>
  </si>
  <si>
    <t>Warna/Jenis Kad Pintar</t>
  </si>
  <si>
    <t>Alamat Tempat Tinggal</t>
  </si>
  <si>
    <t>Pekerjaan</t>
  </si>
  <si>
    <t>Alamat Pejabat</t>
  </si>
  <si>
    <t>Rumah</t>
  </si>
  <si>
    <t>Bimbit</t>
  </si>
  <si>
    <t>Pejabat</t>
  </si>
  <si>
    <t>BAPA</t>
  </si>
  <si>
    <t>IBU</t>
  </si>
  <si>
    <t>Bil</t>
  </si>
  <si>
    <r>
      <t xml:space="preserve">(**) Hanya nyatakan kelulusan yang diperolehi dalam </t>
    </r>
    <r>
      <rPr>
        <b/>
        <sz val="10"/>
        <color theme="1"/>
        <rFont val="Segoe UI"/>
        <family val="2"/>
      </rPr>
      <t>sekali duduk</t>
    </r>
  </si>
  <si>
    <t>Tarikh Meninggal
(jika berkenaan)</t>
  </si>
  <si>
    <t>Tandatangan Pemohon :</t>
  </si>
  <si>
    <t>Tarikh :</t>
  </si>
  <si>
    <t>1)</t>
  </si>
  <si>
    <t>No</t>
  </si>
  <si>
    <t>Perkara / Item</t>
  </si>
  <si>
    <t>a)</t>
  </si>
  <si>
    <t>b)</t>
  </si>
  <si>
    <t>c)</t>
  </si>
  <si>
    <t>d)</t>
  </si>
  <si>
    <r>
      <t xml:space="preserve">Please </t>
    </r>
    <r>
      <rPr>
        <b/>
        <i/>
        <sz val="10"/>
        <color rgb="FF000000"/>
        <rFont val="Segoe UI"/>
        <family val="2"/>
      </rPr>
      <t>Tick 
[</t>
    </r>
    <r>
      <rPr>
        <b/>
        <sz val="10"/>
        <color rgb="FF000000"/>
        <rFont val="Wingdings"/>
        <charset val="2"/>
      </rPr>
      <t>ü</t>
    </r>
    <r>
      <rPr>
        <b/>
        <i/>
        <sz val="10"/>
        <color rgb="FF000000"/>
        <rFont val="Segoe UI"/>
        <family val="2"/>
      </rPr>
      <t>]</t>
    </r>
  </si>
  <si>
    <t xml:space="preserve">2) </t>
  </si>
  <si>
    <t>Nama Majikan</t>
  </si>
  <si>
    <r>
      <t>Nombor Telefon
(</t>
    </r>
    <r>
      <rPr>
        <b/>
        <i/>
        <sz val="10"/>
        <color theme="1"/>
        <rFont val="Segoe UI"/>
        <family val="2"/>
      </rPr>
      <t>Contact Number</t>
    </r>
    <r>
      <rPr>
        <b/>
        <sz val="10"/>
        <color theme="1"/>
        <rFont val="Segoe UI"/>
        <family val="2"/>
      </rPr>
      <t>)</t>
    </r>
  </si>
  <si>
    <t>E-mel</t>
  </si>
  <si>
    <r>
      <t xml:space="preserve">Pemohon adalah tidak dibenarkan untuk menambah atau memadam mana-mana </t>
    </r>
    <r>
      <rPr>
        <i/>
        <sz val="10"/>
        <color theme="1"/>
        <rFont val="Segoe UI"/>
        <family val="2"/>
      </rPr>
      <t>rows</t>
    </r>
    <r>
      <rPr>
        <sz val="10"/>
        <color theme="1"/>
        <rFont val="Segoe UI"/>
        <family val="2"/>
      </rPr>
      <t xml:space="preserve"> atau </t>
    </r>
    <r>
      <rPr>
        <i/>
        <sz val="10"/>
        <color theme="1"/>
        <rFont val="Segoe UI"/>
        <family val="2"/>
      </rPr>
      <t>columns</t>
    </r>
  </si>
  <si>
    <t>C</t>
  </si>
  <si>
    <t>O LEVEL / IGCSE</t>
  </si>
  <si>
    <t>PENJAGA</t>
  </si>
  <si>
    <r>
      <t xml:space="preserve">Nama Institusi
</t>
    </r>
    <r>
      <rPr>
        <i/>
        <sz val="10"/>
        <color theme="1"/>
        <rFont val="Segoe UI"/>
        <family val="2"/>
      </rPr>
      <t>[Name of Institution]</t>
    </r>
  </si>
  <si>
    <r>
      <t xml:space="preserve">Matapelajaran </t>
    </r>
    <r>
      <rPr>
        <i/>
        <sz val="10"/>
        <color theme="1"/>
        <rFont val="Segoe UI"/>
        <family val="2"/>
      </rPr>
      <t>[Subject]</t>
    </r>
  </si>
  <si>
    <r>
      <t xml:space="preserve">Nama Peperiksaan 
</t>
    </r>
    <r>
      <rPr>
        <i/>
        <sz val="10"/>
        <color theme="1"/>
        <rFont val="Segoe UI"/>
        <family val="2"/>
      </rPr>
      <t>[Title of Examination]</t>
    </r>
  </si>
  <si>
    <r>
      <t>Gred</t>
    </r>
    <r>
      <rPr>
        <i/>
        <sz val="10"/>
        <color theme="1"/>
        <rFont val="Segoe UI"/>
        <family val="2"/>
      </rPr>
      <t xml:space="preserve"> [Grade]</t>
    </r>
  </si>
  <si>
    <r>
      <t xml:space="preserve">Bulan </t>
    </r>
    <r>
      <rPr>
        <i/>
        <sz val="8"/>
        <color theme="1"/>
        <rFont val="Segoe UI"/>
        <family val="2"/>
      </rPr>
      <t>[Month]</t>
    </r>
  </si>
  <si>
    <r>
      <t xml:space="preserve">Tahun </t>
    </r>
    <r>
      <rPr>
        <i/>
        <sz val="8"/>
        <color theme="1"/>
        <rFont val="Segoe UI"/>
        <family val="2"/>
      </rPr>
      <t>[Year]</t>
    </r>
  </si>
  <si>
    <r>
      <t xml:space="preserve">Tarikh Diperolehi </t>
    </r>
    <r>
      <rPr>
        <i/>
        <sz val="8"/>
        <color theme="1"/>
        <rFont val="Segoe UI"/>
        <family val="2"/>
      </rPr>
      <t>[Date Obtained]</t>
    </r>
  </si>
  <si>
    <r>
      <t xml:space="preserve">Keputusan
</t>
    </r>
    <r>
      <rPr>
        <i/>
        <sz val="10"/>
        <color theme="1"/>
        <rFont val="Segoe UI"/>
        <family val="2"/>
      </rPr>
      <t>[Result]</t>
    </r>
  </si>
  <si>
    <r>
      <t xml:space="preserve">Kelulusan Diperolehi 
</t>
    </r>
    <r>
      <rPr>
        <i/>
        <sz val="10"/>
        <color theme="1"/>
        <rFont val="Segoe UI"/>
        <family val="2"/>
      </rPr>
      <t>[Certificate Obtained]</t>
    </r>
  </si>
  <si>
    <r>
      <t xml:space="preserve">Nama Kursus 
</t>
    </r>
    <r>
      <rPr>
        <i/>
        <sz val="10"/>
        <color theme="1"/>
        <rFont val="Segoe UI"/>
        <family val="2"/>
      </rPr>
      <t>[Course Title]</t>
    </r>
  </si>
  <si>
    <r>
      <t xml:space="preserve">Negeri Pengajian
</t>
    </r>
    <r>
      <rPr>
        <i/>
        <sz val="10"/>
        <color theme="1"/>
        <rFont val="Segoe UI"/>
        <family val="2"/>
      </rPr>
      <t>[Country]</t>
    </r>
  </si>
  <si>
    <r>
      <t xml:space="preserve">Hari
</t>
    </r>
    <r>
      <rPr>
        <i/>
        <sz val="8"/>
        <color theme="1"/>
        <rFont val="Segoe UI"/>
        <family val="2"/>
      </rPr>
      <t>[Day]</t>
    </r>
  </si>
  <si>
    <r>
      <t xml:space="preserve">Bulan 
</t>
    </r>
    <r>
      <rPr>
        <i/>
        <sz val="8"/>
        <color theme="1"/>
        <rFont val="Segoe UI"/>
        <family val="2"/>
      </rPr>
      <t>[Month]</t>
    </r>
  </si>
  <si>
    <r>
      <t xml:space="preserve">Tahun 
</t>
    </r>
    <r>
      <rPr>
        <i/>
        <sz val="8"/>
        <color theme="1"/>
        <rFont val="Segoe UI"/>
        <family val="2"/>
      </rPr>
      <t>[Year]</t>
    </r>
  </si>
  <si>
    <r>
      <t xml:space="preserve">Emel </t>
    </r>
    <r>
      <rPr>
        <i/>
        <sz val="10"/>
        <color theme="1"/>
        <rFont val="Segoe UI"/>
        <family val="2"/>
      </rPr>
      <t>[Email]</t>
    </r>
  </si>
  <si>
    <r>
      <t>Poskod</t>
    </r>
    <r>
      <rPr>
        <i/>
        <sz val="10"/>
        <color theme="1"/>
        <rFont val="Segoe UI"/>
        <family val="2"/>
      </rPr>
      <t xml:space="preserve"> [Postcode]</t>
    </r>
  </si>
  <si>
    <r>
      <t>Alamat</t>
    </r>
    <r>
      <rPr>
        <b/>
        <i/>
        <sz val="10"/>
        <color theme="1"/>
        <rFont val="Segoe UI"/>
        <family val="2"/>
      </rPr>
      <t xml:space="preserve"> </t>
    </r>
    <r>
      <rPr>
        <i/>
        <sz val="10"/>
        <color theme="1"/>
        <rFont val="Segoe UI"/>
        <family val="2"/>
      </rPr>
      <t>[Address]</t>
    </r>
  </si>
  <si>
    <r>
      <t xml:space="preserve">Taraf Kelamin
</t>
    </r>
    <r>
      <rPr>
        <i/>
        <sz val="10"/>
        <color theme="1"/>
        <rFont val="Segoe UI"/>
        <family val="2"/>
      </rPr>
      <t>[Marital Status]</t>
    </r>
  </si>
  <si>
    <r>
      <t xml:space="preserve">Bangsa </t>
    </r>
    <r>
      <rPr>
        <b/>
        <i/>
        <sz val="10"/>
        <color theme="1"/>
        <rFont val="Segoe UI"/>
        <family val="2"/>
      </rPr>
      <t>(Race)</t>
    </r>
    <r>
      <rPr>
        <b/>
        <sz val="10"/>
        <color theme="1"/>
        <rFont val="Segoe UI"/>
        <family val="2"/>
      </rPr>
      <t xml:space="preserve">
</t>
    </r>
    <r>
      <rPr>
        <i/>
        <sz val="10"/>
        <color theme="1"/>
        <rFont val="Segoe UI"/>
        <family val="2"/>
      </rPr>
      <t>[Seperti dalam Kad Pintar]</t>
    </r>
  </si>
  <si>
    <r>
      <t xml:space="preserve">Jantina 
</t>
    </r>
    <r>
      <rPr>
        <i/>
        <sz val="10"/>
        <color theme="1"/>
        <rFont val="Segoe UI"/>
        <family val="2"/>
      </rPr>
      <t>[Gender]</t>
    </r>
  </si>
  <si>
    <r>
      <t xml:space="preserve">Ugama 
</t>
    </r>
    <r>
      <rPr>
        <i/>
        <sz val="10"/>
        <color theme="1"/>
        <rFont val="Segoe UI"/>
        <family val="2"/>
      </rPr>
      <t>[Religion]</t>
    </r>
  </si>
  <si>
    <r>
      <t xml:space="preserve">Warna 
</t>
    </r>
    <r>
      <rPr>
        <i/>
        <sz val="10"/>
        <color theme="1"/>
        <rFont val="Segoe UI"/>
        <family val="2"/>
      </rPr>
      <t>[Colour]</t>
    </r>
  </si>
  <si>
    <r>
      <t xml:space="preserve">Nama Pemohon </t>
    </r>
    <r>
      <rPr>
        <i/>
        <sz val="10"/>
        <color theme="1"/>
        <rFont val="Segoe UI"/>
        <family val="2"/>
      </rPr>
      <t>[Applicant's Name]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[Mengikut Kad Pintar</t>
    </r>
    <r>
      <rPr>
        <i/>
        <sz val="10"/>
        <color theme="1"/>
        <rFont val="Segoe UI"/>
        <family val="2"/>
      </rPr>
      <t xml:space="preserve"> (As appears in the Identity Card</t>
    </r>
    <r>
      <rPr>
        <sz val="10"/>
        <color theme="1"/>
        <rFont val="Segoe UI"/>
        <family val="2"/>
      </rPr>
      <t>)]</t>
    </r>
  </si>
  <si>
    <t>UNTUK KEGUNAAN PEJABAT</t>
  </si>
  <si>
    <r>
      <t xml:space="preserve">SENARAI SEMAK SALINAN (Sila tandakan </t>
    </r>
    <r>
      <rPr>
        <b/>
        <sz val="10"/>
        <color rgb="FF000000"/>
        <rFont val="Calibri"/>
        <family val="2"/>
      </rPr>
      <t>√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Bahagian Biasiswa, Kementerian Pendidikan.</t>
    </r>
  </si>
  <si>
    <t>TANDATANGAN PENYEMAK</t>
  </si>
  <si>
    <t>Tarikh Disemak</t>
  </si>
  <si>
    <t>-</t>
  </si>
  <si>
    <r>
      <t xml:space="preserve">GARIS PANDUAN / </t>
    </r>
    <r>
      <rPr>
        <b/>
        <i/>
        <u/>
        <sz val="11"/>
        <color theme="1"/>
        <rFont val="Segoe UI"/>
        <family val="2"/>
      </rPr>
      <t>GUIDELINES</t>
    </r>
  </si>
  <si>
    <r>
      <t>Ya</t>
    </r>
    <r>
      <rPr>
        <i/>
        <sz val="10"/>
        <color theme="1"/>
        <rFont val="Segoe UI"/>
        <family val="2"/>
      </rPr>
      <t xml:space="preserve"> [yes]</t>
    </r>
  </si>
  <si>
    <r>
      <t>Tidak</t>
    </r>
    <r>
      <rPr>
        <i/>
        <sz val="10"/>
        <color theme="1"/>
        <rFont val="Segoe UI"/>
        <family val="2"/>
      </rPr>
      <t xml:space="preserve"> [No]</t>
    </r>
  </si>
  <si>
    <r>
      <t xml:space="preserve">Jika Ya, Sila Isikan Ruangan Kosong Di Bawah:
</t>
    </r>
    <r>
      <rPr>
        <i/>
        <sz val="10"/>
        <color theme="1"/>
        <rFont val="Segoe UI"/>
        <family val="2"/>
      </rPr>
      <t>[If yes, fill the box below :]</t>
    </r>
  </si>
  <si>
    <t>Brunei Darussalam</t>
  </si>
  <si>
    <t>SKIM BIASISWA JURUTERA PENYELENGGARAAN PESAWAT</t>
  </si>
  <si>
    <t>AIRCRAFT MAINTENANCE ENGINEER SCHOLARSHIP SCHEME</t>
  </si>
  <si>
    <t xml:space="preserve">Checklist to be submitted together with the AME scholarship scheme application form: </t>
  </si>
  <si>
    <t>BORANG SKIM BIASISWA JURUTERA PENYELENGGARAAN PESAWAT</t>
  </si>
  <si>
    <t>Sijil Peperiksaan Sekolah Rendah Ugama (SSRU)</t>
  </si>
  <si>
    <r>
      <rPr>
        <b/>
        <sz val="10"/>
        <color theme="1"/>
        <rFont val="Segoe UI"/>
        <family val="2"/>
      </rPr>
      <t xml:space="preserve">Matapelajaran </t>
    </r>
    <r>
      <rPr>
        <i/>
        <sz val="10"/>
        <color theme="1"/>
        <rFont val="Segoe UI"/>
        <family val="2"/>
      </rPr>
      <t>[Subject]</t>
    </r>
  </si>
  <si>
    <r>
      <rPr>
        <b/>
        <sz val="10"/>
        <color theme="1"/>
        <rFont val="Segoe UI"/>
        <family val="2"/>
      </rPr>
      <t xml:space="preserve">Gred </t>
    </r>
    <r>
      <rPr>
        <sz val="10"/>
        <color theme="1"/>
        <rFont val="Segoe UI"/>
        <family val="2"/>
      </rPr>
      <t>[Grade]</t>
    </r>
  </si>
  <si>
    <r>
      <rPr>
        <b/>
        <sz val="10"/>
        <color theme="1"/>
        <rFont val="Segoe UI"/>
        <family val="2"/>
      </rPr>
      <t xml:space="preserve">UCAS </t>
    </r>
    <r>
      <rPr>
        <b/>
        <i/>
        <sz val="10"/>
        <color theme="1"/>
        <rFont val="Segoe UI"/>
        <family val="2"/>
      </rPr>
      <t>POINTS</t>
    </r>
  </si>
  <si>
    <r>
      <t xml:space="preserve">Sila nyatakan </t>
    </r>
    <r>
      <rPr>
        <b/>
        <sz val="10"/>
        <color theme="1"/>
        <rFont val="Segoe UI"/>
        <family val="2"/>
      </rPr>
      <t xml:space="preserve">3 (tiga) </t>
    </r>
    <r>
      <rPr>
        <sz val="10"/>
        <color theme="1"/>
        <rFont val="Segoe UI"/>
        <family val="2"/>
      </rPr>
      <t xml:space="preserve">mata pelajaran </t>
    </r>
    <r>
      <rPr>
        <b/>
        <sz val="10"/>
        <color theme="1"/>
        <rFont val="Segoe UI"/>
        <family val="2"/>
      </rPr>
      <t xml:space="preserve">TERBAIK </t>
    </r>
    <r>
      <rPr>
        <sz val="10"/>
        <color theme="1"/>
        <rFont val="Segoe UI"/>
        <family val="2"/>
      </rPr>
      <t>yang diperolehi Brunei-Cambridge GCE 'A' Level</t>
    </r>
  </si>
  <si>
    <t>A</t>
  </si>
  <si>
    <t>B</t>
  </si>
  <si>
    <t>D</t>
  </si>
  <si>
    <t>E</t>
  </si>
  <si>
    <r>
      <t xml:space="preserve">JUMLAH UCAS </t>
    </r>
    <r>
      <rPr>
        <b/>
        <i/>
        <sz val="8"/>
        <color theme="1"/>
        <rFont val="Segoe UI"/>
        <family val="2"/>
      </rPr>
      <t>POINTS</t>
    </r>
  </si>
  <si>
    <t xml:space="preserve"> A*</t>
  </si>
  <si>
    <r>
      <t xml:space="preserve">UCAS </t>
    </r>
    <r>
      <rPr>
        <b/>
        <i/>
        <sz val="10"/>
        <color theme="1"/>
        <rFont val="Segoe UI"/>
        <family val="2"/>
      </rPr>
      <t>Tariff Points</t>
    </r>
  </si>
  <si>
    <t>YA</t>
  </si>
  <si>
    <t>TIDAK</t>
  </si>
  <si>
    <t>Saya mengaku bahawa segala maklumat yang diberikan di atas adalah benar dan saya telah membaca dan memahami semua terma-terma dan syarat-syarat yang telah ditetapkan.  Saya juga faham bahawa jika ada keterangan dan salinan sijil-sijil dan Surat Akuan yang saya kemukakan tidak betul atau tidak benar, maka Kerajaan Kebawah Duli Yang Maha Mulia berhak menolak permohonan ini.</t>
  </si>
  <si>
    <t>DISEMAK OLEH : (Dari pihak HMSF)</t>
  </si>
  <si>
    <r>
      <t xml:space="preserve">HUBUNGAN PENJAGA DENGAN PEMOHON (Jika penjaga bukan bapa atau ibu pemohon) / </t>
    </r>
    <r>
      <rPr>
        <i/>
        <sz val="10"/>
        <color theme="1"/>
        <rFont val="Segoe UI"/>
        <family val="2"/>
      </rPr>
      <t>GUARDIAN'S RELATION WITH APPLICANT</t>
    </r>
  </si>
  <si>
    <r>
      <rPr>
        <b/>
        <sz val="11"/>
        <rFont val="Segoe UI"/>
        <family val="2"/>
      </rPr>
      <t>Lain-Lain Sijil Kelayakan atau Kelulusan (jika ada) CONTOH:</t>
    </r>
    <r>
      <rPr>
        <b/>
        <i/>
        <sz val="11"/>
        <rFont val="Segoe UI"/>
        <family val="2"/>
      </rPr>
      <t xml:space="preserve"> IELTS</t>
    </r>
    <r>
      <rPr>
        <b/>
        <sz val="11"/>
        <rFont val="Segoe UI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i/>
        <sz val="10"/>
        <rFont val="Segoe UI"/>
        <family val="2"/>
      </rPr>
      <t>Other Certificates or Results  (if applicable) Example : IELTS</t>
    </r>
  </si>
  <si>
    <t>Negara Brunei Darussalam</t>
  </si>
  <si>
    <t>3)</t>
  </si>
  <si>
    <t>[sila lekatkan gambar berukuran pasport di ruang ini]</t>
  </si>
  <si>
    <r>
      <t>1.  KURSUS YANG DIPOHON/ DIIKUTI</t>
    </r>
    <r>
      <rPr>
        <i/>
        <sz val="11"/>
        <color theme="1"/>
        <rFont val="Segoe UI"/>
        <family val="2"/>
      </rPr>
      <t xml:space="preserve"> [COURSE APPLIED]</t>
    </r>
  </si>
  <si>
    <r>
      <t xml:space="preserve">Tahun Pengajian dipohon 
</t>
    </r>
    <r>
      <rPr>
        <i/>
        <sz val="10"/>
        <color theme="1"/>
        <rFont val="Segoe UI"/>
        <family val="2"/>
      </rPr>
      <t>[Year of study applied for]</t>
    </r>
  </si>
  <si>
    <r>
      <t xml:space="preserve">Tempoh Pengajian 
</t>
    </r>
    <r>
      <rPr>
        <i/>
        <sz val="10"/>
        <color theme="1"/>
        <rFont val="Segoe UI"/>
        <family val="2"/>
      </rPr>
      <t>[Duration of study]</t>
    </r>
  </si>
  <si>
    <r>
      <rPr>
        <b/>
        <sz val="10"/>
        <color theme="1"/>
        <rFont val="Segoe UI"/>
        <family val="2"/>
      </rPr>
      <t>Tarikh Mula Pengajian</t>
    </r>
    <r>
      <rPr>
        <sz val="10"/>
        <color theme="1"/>
        <rFont val="Segoe UI"/>
        <family val="2"/>
      </rPr>
      <t xml:space="preserve"> [</t>
    </r>
    <r>
      <rPr>
        <i/>
        <sz val="10"/>
        <color theme="1"/>
        <rFont val="Segoe UI"/>
        <family val="2"/>
      </rPr>
      <t>Course Start]</t>
    </r>
  </si>
  <si>
    <r>
      <rPr>
        <b/>
        <sz val="10"/>
        <color theme="1"/>
        <rFont val="Segoe UI"/>
        <family val="2"/>
      </rPr>
      <t>Tarikh Berakhir</t>
    </r>
    <r>
      <rPr>
        <sz val="10"/>
        <color theme="1"/>
        <rFont val="Segoe UI"/>
        <family val="2"/>
      </rPr>
      <t xml:space="preserve"> [</t>
    </r>
    <r>
      <rPr>
        <i/>
        <sz val="10"/>
        <color theme="1"/>
        <rFont val="Segoe UI"/>
        <family val="2"/>
      </rPr>
      <t>Course End]</t>
    </r>
  </si>
  <si>
    <t>4 Tahun</t>
  </si>
  <si>
    <t>BSc (Hons) Aircraft Maintenance Engineer and Management</t>
  </si>
  <si>
    <r>
      <t xml:space="preserve">Banyak Salinan
</t>
    </r>
    <r>
      <rPr>
        <b/>
        <i/>
        <sz val="10"/>
        <color rgb="FF000000"/>
        <rFont val="Segoe UI"/>
        <family val="2"/>
      </rPr>
      <t>(No. of Copy)</t>
    </r>
  </si>
  <si>
    <r>
      <t xml:space="preserve">2.  MAKLUMAT PERIBADI </t>
    </r>
    <r>
      <rPr>
        <i/>
        <sz val="11"/>
        <color theme="1"/>
        <rFont val="Segoe UI"/>
        <family val="2"/>
      </rPr>
      <t>[PERSONAL DETAILS]</t>
    </r>
  </si>
  <si>
    <r>
      <t xml:space="preserve">5. PENCAPAIAN AKADEMIK </t>
    </r>
    <r>
      <rPr>
        <i/>
        <sz val="11"/>
        <color theme="1"/>
        <rFont val="Segoe UI"/>
        <family val="2"/>
      </rPr>
      <t>[ACADEMIC ACHIEVEMENTS]</t>
    </r>
  </si>
  <si>
    <r>
      <t xml:space="preserve">6. SILA NYATAKAN HOBI / MINAT ANDA
</t>
    </r>
    <r>
      <rPr>
        <i/>
        <sz val="10"/>
        <color theme="1"/>
        <rFont val="Segoe UI"/>
        <family val="2"/>
      </rPr>
      <t>Kindly state your Hobby / Interest</t>
    </r>
  </si>
  <si>
    <r>
      <t xml:space="preserve">7. ADAKAH ANDA MEMPUNYAI MASALAH KESIHATAN? JIKA YA, SILA NYATAKAN
</t>
    </r>
    <r>
      <rPr>
        <i/>
        <sz val="10"/>
        <color theme="1"/>
        <rFont val="Segoe UI"/>
        <family val="2"/>
      </rPr>
      <t>Do you have any health conditions? If yes, please state</t>
    </r>
  </si>
  <si>
    <t>8. KETERANGAN IBU BAPA / PENJAGA</t>
  </si>
  <si>
    <t>9. PENGAKUAN</t>
  </si>
  <si>
    <t>University of the Highlands and Islands (UHI)</t>
  </si>
  <si>
    <r>
      <t xml:space="preserve">Tarikh Lahir 
</t>
    </r>
    <r>
      <rPr>
        <i/>
        <sz val="10"/>
        <color theme="1"/>
        <rFont val="Segoe UI"/>
        <family val="2"/>
      </rPr>
      <t>[Date of Birth]</t>
    </r>
  </si>
  <si>
    <r>
      <t xml:space="preserve">Nombor Kad Pintar 
</t>
    </r>
    <r>
      <rPr>
        <i/>
        <sz val="10"/>
        <color theme="1"/>
        <rFont val="Segoe UI"/>
        <family val="2"/>
      </rPr>
      <t>[Identity Card No]</t>
    </r>
  </si>
  <si>
    <r>
      <t xml:space="preserve">3 . ADAKAH ANDA MEMOHON BIASISWA KERAJAAN KE LUAR NEGERI ? 
</t>
    </r>
    <r>
      <rPr>
        <i/>
        <sz val="10"/>
        <color theme="1"/>
        <rFont val="Segoe UI"/>
        <family val="2"/>
      </rPr>
      <t>[ ARE YOU APPLYING FOR SCHOLARSHIP OVERSEAS ? ]</t>
    </r>
  </si>
  <si>
    <r>
      <t xml:space="preserve">4. SILA NYATAKAN KURSUS YANG DIPOHON KE INSTITUSI PENGAJIAN TINGGI DALAM NEGERI 
</t>
    </r>
    <r>
      <rPr>
        <i/>
        <sz val="10"/>
        <color theme="1"/>
        <rFont val="Segoe UI"/>
        <family val="2"/>
      </rPr>
      <t>[ PLEASE STATE THE COURSE YOU ARE APPLYING FOR AT ANY HIGHER LOCAL INSITUTION ]</t>
    </r>
  </si>
  <si>
    <r>
      <t xml:space="preserve">Nama Sekolah
</t>
    </r>
    <r>
      <rPr>
        <i/>
        <sz val="10"/>
        <color theme="1"/>
        <rFont val="Segoe UI"/>
        <family val="2"/>
      </rPr>
      <t>[Name of School]</t>
    </r>
  </si>
  <si>
    <t>Matapelajaran [Subject]</t>
  </si>
  <si>
    <t>Gred [Grade]</t>
  </si>
  <si>
    <t>UCAS POINTS</t>
  </si>
  <si>
    <t>Kelulusan Diperolehi 
[Certificate Obtained]</t>
  </si>
  <si>
    <t>Keputusan
[Result]</t>
  </si>
  <si>
    <t>Bulan [Month]</t>
  </si>
  <si>
    <t>Tahun [Year]</t>
  </si>
  <si>
    <t>xxxEND</t>
  </si>
  <si>
    <t>yyy</t>
  </si>
  <si>
    <t>TARIKH LAHIR</t>
  </si>
  <si>
    <t>BM1</t>
  </si>
  <si>
    <t>BM2</t>
  </si>
  <si>
    <t>BM3</t>
  </si>
  <si>
    <t>BM4</t>
  </si>
  <si>
    <t>BM5</t>
  </si>
  <si>
    <t>SUBJECT</t>
  </si>
  <si>
    <t>GRED</t>
  </si>
  <si>
    <t>TARIKH</t>
  </si>
  <si>
    <t>T</t>
  </si>
  <si>
    <t>OBM1</t>
  </si>
  <si>
    <t>OBM2</t>
  </si>
  <si>
    <t>OBM3</t>
  </si>
  <si>
    <t>OBM4</t>
  </si>
  <si>
    <t>OBM5</t>
  </si>
  <si>
    <t>OBM6</t>
  </si>
  <si>
    <t>OBM7</t>
  </si>
  <si>
    <t>OBM8</t>
  </si>
  <si>
    <t>OBM9</t>
  </si>
  <si>
    <t>OBM10</t>
  </si>
  <si>
    <t>OBM11</t>
  </si>
  <si>
    <t>OBM12</t>
  </si>
  <si>
    <t>OBM13</t>
  </si>
  <si>
    <t>OLSUBJECT</t>
  </si>
  <si>
    <t>OLGRED</t>
  </si>
  <si>
    <t>OLDATE</t>
  </si>
  <si>
    <t>OLMONTH</t>
  </si>
  <si>
    <t>OLYEAR</t>
  </si>
  <si>
    <t>OTHERs</t>
  </si>
  <si>
    <t>YYYend</t>
  </si>
  <si>
    <t>end</t>
  </si>
  <si>
    <t>2
1</t>
  </si>
  <si>
    <t>ADAKAH ANDA LULUS PEPERIKSAAN SEKOLAH RENDAH UGAMA ? SILA TICK [ ✓ ]</t>
  </si>
  <si>
    <t xml:space="preserve">Jabatan Pengurusan Biasiswa, </t>
  </si>
  <si>
    <t>Kementerian Pendidikan.</t>
  </si>
  <si>
    <t>3
2
1</t>
  </si>
  <si>
    <t>12
11
10
9
8
7
6
5
4
3
2
1</t>
  </si>
  <si>
    <t>Senarai semak yang perlu disertakan bersama borang permohonan Skim Biasiswa AME:</t>
  </si>
  <si>
    <t>U</t>
  </si>
  <si>
    <t>A1</t>
  </si>
  <si>
    <t xml:space="preserve">Blok C, Lantai Dasar, </t>
  </si>
  <si>
    <t>^^^</t>
  </si>
  <si>
    <t>AI86</t>
  </si>
  <si>
    <t>Start</t>
  </si>
  <si>
    <t xml:space="preserve">Kaunter No. 3, Pusat Perkhidmatan Setempat, </t>
  </si>
  <si>
    <t>Hari</t>
  </si>
  <si>
    <t>Bulan</t>
  </si>
  <si>
    <t>Tahun</t>
  </si>
  <si>
    <t>Borang B</t>
  </si>
  <si>
    <t>KETERANGAN DIRI PEMOHON</t>
  </si>
  <si>
    <t>t</t>
  </si>
  <si>
    <t>NAMA PENUH
Mengikut Kad Pengenalan)</t>
  </si>
  <si>
    <t>NAMA LAIN (Jika ada)</t>
  </si>
  <si>
    <t>POSKOD</t>
  </si>
  <si>
    <t>ALAMAT TEMPAT TINGGAL</t>
  </si>
  <si>
    <t>JANTINA</t>
  </si>
  <si>
    <t>BANGSA</t>
  </si>
  <si>
    <t>UGAMA</t>
  </si>
  <si>
    <t>7a</t>
  </si>
  <si>
    <t>/</t>
  </si>
  <si>
    <t>7b</t>
  </si>
  <si>
    <t>TEMPAT LAHIR</t>
  </si>
  <si>
    <t>7c</t>
  </si>
  <si>
    <t>TARIKH MASUK KE NEGARA BRUNEI DARUSSALAM (Jika lahir di luar negeri)</t>
  </si>
  <si>
    <t>NOMBOR KAD PINTAR</t>
  </si>
  <si>
    <t>WARNA</t>
  </si>
  <si>
    <t>TARIKH DIKELUARKAN</t>
  </si>
  <si>
    <t>NAMA DALAM PASSPORT</t>
  </si>
  <si>
    <t>BILANGAN</t>
  </si>
  <si>
    <t>TEMPAT DIKELUARKAN</t>
  </si>
  <si>
    <t>TARIKH MANSUH</t>
  </si>
  <si>
    <t>KERAKYATAN (Sila tanda x di petak disediakan)</t>
  </si>
  <si>
    <t>TARAF KELAMIN (Sila tanda x di petak yang disediakan)</t>
  </si>
  <si>
    <t>Jati</t>
  </si>
  <si>
    <t>Mutlak Undang-Undang</t>
  </si>
  <si>
    <t>Bujang</t>
  </si>
  <si>
    <t>Kawin</t>
  </si>
  <si>
    <t>Cerai</t>
  </si>
  <si>
    <t>Duda</t>
  </si>
  <si>
    <t>Janda</t>
  </si>
  <si>
    <t>Berdaftar</t>
  </si>
  <si>
    <t>Penaungan</t>
  </si>
  <si>
    <t>KERAMAIAN ANAK (Jika Kahwin)</t>
  </si>
  <si>
    <t>SENARAI INSTITUSI TEMPAT BELAJAR DALAM DAN LUAR NEGERI MULAI PERINGKAT RENDAH</t>
  </si>
  <si>
    <t>BIL</t>
  </si>
  <si>
    <t>NAMA INSITUSI</t>
  </si>
  <si>
    <t>TEMPOH MENUNTUT (TARIKH)</t>
  </si>
  <si>
    <t>DARI</t>
  </si>
  <si>
    <t>HINGGA</t>
  </si>
  <si>
    <t>PEKERJAAN SELEPAS MENINGGALKAN MAKTAB  / SEKOLAH (Jika berkenaan)</t>
  </si>
  <si>
    <t>NAMA JAWATAN DAN MAJIKAN</t>
  </si>
  <si>
    <t>TEMPOH BEKERJA (TARIKH)</t>
  </si>
  <si>
    <t>ADAKAH PERMOHON PERNAH DIDAKWA DIMAHKAMAH ATAU DIHUKUM ?</t>
  </si>
  <si>
    <t>(Sila nyatakan jika berkenaan)</t>
  </si>
  <si>
    <t>NAMA PENUH</t>
  </si>
  <si>
    <t>PENJAGA (Nyatakan hubungan keluarga jika bukan bapa atau ibu pemohon</t>
  </si>
  <si>
    <t>KAD PINTAR :</t>
  </si>
  <si>
    <t>Tandatangan pemohon :</t>
  </si>
  <si>
    <t>Tarikh</t>
  </si>
  <si>
    <t>z</t>
  </si>
  <si>
    <t>United Kingdom</t>
  </si>
  <si>
    <t>SALINAN PEMOHON</t>
  </si>
  <si>
    <t>PENGESAHAN PENERIMAAN BORANG PERMOHONAN</t>
  </si>
  <si>
    <t>Nama Pemohon</t>
  </si>
  <si>
    <t>Nombr Kad Pintar</t>
  </si>
  <si>
    <t>Folio</t>
  </si>
  <si>
    <t>Nama Kursus / Institusi yang dipohon</t>
  </si>
  <si>
    <t>Nama Pegawai / Kakitangan yang menerima borang :</t>
  </si>
  <si>
    <t>Cop Rasmi Pejabat</t>
  </si>
  <si>
    <t>Tarikh borang dikembalikan ke MOE :</t>
  </si>
  <si>
    <t>Tahun 1 2025</t>
  </si>
  <si>
    <t>September 2025</t>
  </si>
  <si>
    <r>
      <t xml:space="preserve">Umur pada 1 September 2025
</t>
    </r>
    <r>
      <rPr>
        <i/>
        <sz val="9"/>
        <color theme="1"/>
        <rFont val="Segoe UI"/>
        <family val="2"/>
      </rPr>
      <t>[Age at 1st September 2025]</t>
    </r>
  </si>
  <si>
    <t>Brunei-Cambridge GCE 'A' Level ** / International Baccalureate Diploma (IB)</t>
  </si>
  <si>
    <t>International Baccalureate Diploma (IB) :</t>
  </si>
  <si>
    <r>
      <t>mata (</t>
    </r>
    <r>
      <rPr>
        <i/>
        <sz val="10"/>
        <color theme="1"/>
        <rFont val="Segoe UI"/>
        <family val="2"/>
      </rPr>
      <t>points</t>
    </r>
    <r>
      <rPr>
        <sz val="10"/>
        <color theme="1"/>
        <rFont val="Segoe UI"/>
        <family val="2"/>
      </rPr>
      <t>)</t>
    </r>
  </si>
  <si>
    <t>AME/2025</t>
  </si>
  <si>
    <t>e)</t>
  </si>
  <si>
    <t>Ini adalah mengesahkan bahawa pihak MOE telah menerima borang permohonan calon yang tersebut di atas pada :</t>
  </si>
  <si>
    <t>Applicants are not allowed to add or delete any rows or columns.</t>
  </si>
  <si>
    <t>`2
1</t>
  </si>
  <si>
    <r>
      <rPr>
        <b/>
        <sz val="10"/>
        <color theme="1"/>
        <rFont val="Segoe UI"/>
        <family val="2"/>
      </rPr>
      <t xml:space="preserve">Emel borang </t>
    </r>
    <r>
      <rPr>
        <sz val="10"/>
        <color theme="1"/>
        <rFont val="Segoe UI"/>
        <family val="2"/>
      </rPr>
      <t xml:space="preserve">yang telah lengkap diisi dalam format excel (.xls) serta dokumen yang berkaitan ke </t>
    </r>
    <r>
      <rPr>
        <b/>
        <sz val="10"/>
        <color theme="1"/>
        <rFont val="Segoe UI"/>
        <family val="2"/>
      </rPr>
      <t>applyscholarship@moe.gov.bn</t>
    </r>
    <r>
      <rPr>
        <sz val="10"/>
        <color theme="1"/>
        <rFont val="Segoe UI"/>
        <family val="2"/>
      </rPr>
      <t xml:space="preserve"> tidak lewat</t>
    </r>
    <r>
      <rPr>
        <b/>
        <sz val="10"/>
        <color theme="1"/>
        <rFont val="Segoe UI"/>
        <family val="2"/>
      </rPr>
      <t xml:space="preserve"> 25 Februari 2025</t>
    </r>
    <r>
      <rPr>
        <sz val="10"/>
        <color theme="1"/>
        <rFont val="Segoe UI"/>
        <family val="2"/>
      </rPr>
      <t>.</t>
    </r>
  </si>
  <si>
    <r>
      <rPr>
        <b/>
        <i/>
        <sz val="10"/>
        <color theme="1"/>
        <rFont val="Segoe UI"/>
        <family val="2"/>
      </rPr>
      <t>Email</t>
    </r>
    <r>
      <rPr>
        <i/>
        <sz val="10"/>
        <color theme="1"/>
        <rFont val="Segoe UI"/>
        <family val="2"/>
      </rPr>
      <t xml:space="preserve"> the completed form in excel format (.xls) with relevant documents to applyscholarship@moe.gov.bn no later than </t>
    </r>
    <r>
      <rPr>
        <b/>
        <i/>
        <sz val="10"/>
        <color theme="1"/>
        <rFont val="Segoe UI"/>
        <family val="2"/>
      </rPr>
      <t>25 February 2025</t>
    </r>
    <r>
      <rPr>
        <i/>
        <sz val="10"/>
        <color theme="1"/>
        <rFont val="Segoe UI"/>
        <family val="2"/>
      </rPr>
      <t>.</t>
    </r>
  </si>
  <si>
    <t>Senarai Semak Borang AME</t>
  </si>
  <si>
    <t>Borang AME [beserta satu gambar berwarna ukuran pasport] 
AME Application Form [with one passport size colour photo]</t>
  </si>
  <si>
    <t>Cetak borang seperti yang telah di emel (di perkara 2) serta dokumen yang berkaitan dan hadapkan semasa waktu bekerja ke</t>
  </si>
  <si>
    <t xml:space="preserve">Print the completed form as emailed with relevant documents and submit during working hours to </t>
  </si>
  <si>
    <r>
      <t xml:space="preserve">Nombor Telefon Bimbit </t>
    </r>
    <r>
      <rPr>
        <i/>
        <sz val="9"/>
        <color theme="1"/>
        <rFont val="Segoe UI"/>
        <family val="2"/>
      </rPr>
      <t>[Mobile Number]</t>
    </r>
  </si>
  <si>
    <r>
      <t xml:space="preserve">Nombor Telefon Rumah </t>
    </r>
    <r>
      <rPr>
        <i/>
        <sz val="9"/>
        <color theme="1"/>
        <rFont val="Segoe UI"/>
        <family val="2"/>
      </rPr>
      <t>[Home Telephone Number]</t>
    </r>
  </si>
  <si>
    <t>xx</t>
  </si>
  <si>
    <t>'1990,1991,1992,1993,1994,1995,1996,1997,1998,1999,2000,2001,2002,2003,2004,2005,2006,2007,2008,2009,2010</t>
  </si>
  <si>
    <r>
      <t xml:space="preserve">Emel borang softcopy dan dokumen berkaitan ke </t>
    </r>
    <r>
      <rPr>
        <b/>
        <sz val="9"/>
        <color rgb="FF000000"/>
        <rFont val="Segoe UI"/>
        <family val="2"/>
      </rPr>
      <t>applyscholarship@moe.gov.bn</t>
    </r>
    <r>
      <rPr>
        <sz val="9"/>
        <color rgb="FF000000"/>
        <rFont val="Segoe UI"/>
        <family val="2"/>
      </rPr>
      <t xml:space="preserve">
</t>
    </r>
    <r>
      <rPr>
        <i/>
        <sz val="9"/>
        <color rgb="FF000000"/>
        <rFont val="Segoe UI"/>
        <family val="2"/>
      </rPr>
      <t>Email softcopy and relevant document to applyscholarship@moe.gov.bn</t>
    </r>
  </si>
  <si>
    <r>
      <t xml:space="preserve">Borang AME [beserta satu gambar berwarna ukuran pasport]
</t>
    </r>
    <r>
      <rPr>
        <i/>
        <sz val="9"/>
        <color rgb="FF000000"/>
        <rFont val="Segoe UI"/>
        <family val="2"/>
      </rPr>
      <t>AME Application Form [with one passport size colour photo]</t>
    </r>
  </si>
  <si>
    <r>
      <t xml:space="preserve">Salinan Kad Pengenalan 
</t>
    </r>
    <r>
      <rPr>
        <i/>
        <sz val="9"/>
        <color rgb="FF000000"/>
        <rFont val="Segoe UI"/>
        <family val="2"/>
      </rPr>
      <t>Copy of Identity Card</t>
    </r>
  </si>
  <si>
    <r>
      <t>Borang B</t>
    </r>
    <r>
      <rPr>
        <sz val="9"/>
        <color rgb="FF000000"/>
        <rFont val="Segoe UI"/>
        <family val="2"/>
      </rPr>
      <t xml:space="preserve"> [beserta satu gambar berwarna ukuran paspot bagi SETIAP borang]
</t>
    </r>
    <r>
      <rPr>
        <i/>
        <sz val="9"/>
        <color rgb="FF000000"/>
        <rFont val="Segoe UI"/>
        <family val="2"/>
      </rPr>
      <t>Borang B [with one passport size colour photo for EACH form]</t>
    </r>
  </si>
  <si>
    <r>
      <t xml:space="preserve">Salinan yang disahkan yang berkaitan dengan permohonan [jika berkenaan]
</t>
    </r>
    <r>
      <rPr>
        <i/>
        <sz val="9"/>
        <color rgb="FF000000"/>
        <rFont val="Segoe UI"/>
        <family val="2"/>
      </rPr>
      <t>Certified Copy related to the application [if applicable]</t>
    </r>
  </si>
  <si>
    <r>
      <t>Sijil Peringkat ‘O’ / ‘</t>
    </r>
    <r>
      <rPr>
        <i/>
        <sz val="9"/>
        <color rgb="FF000000"/>
        <rFont val="Segoe UI"/>
        <family val="2"/>
      </rPr>
      <t>O’ Level Certificate</t>
    </r>
    <r>
      <rPr>
        <sz val="9"/>
        <color rgb="FF000000"/>
        <rFont val="Segoe UI"/>
        <family val="2"/>
      </rPr>
      <t xml:space="preserve"> (BGCE / IGCSE)</t>
    </r>
  </si>
  <si>
    <r>
      <t xml:space="preserve">Sijil Peringkat ‘A’ / </t>
    </r>
    <r>
      <rPr>
        <i/>
        <sz val="9"/>
        <color rgb="FF000000"/>
        <rFont val="Segoe UI"/>
        <family val="2"/>
      </rPr>
      <t>‘A’ Level Certificate</t>
    </r>
  </si>
  <si>
    <r>
      <t xml:space="preserve">Sijil International Baccalaureate Diploma (IB) / </t>
    </r>
    <r>
      <rPr>
        <i/>
        <sz val="9"/>
        <color rgb="FF000000"/>
        <rFont val="Segoe UI"/>
        <family val="2"/>
      </rPr>
      <t>IB Certificate</t>
    </r>
  </si>
  <si>
    <r>
      <t xml:space="preserve">Sijil IELTS / IGCSE (English as a Second Language) [Jika bekenaan]
</t>
    </r>
    <r>
      <rPr>
        <i/>
        <sz val="9"/>
        <color rgb="FF000000"/>
        <rFont val="Segoe UI"/>
        <family val="2"/>
      </rPr>
      <t>IELTS / ICGSE (English As A Second Language) Certificate</t>
    </r>
    <r>
      <rPr>
        <sz val="9"/>
        <color rgb="FF000000"/>
        <rFont val="Segoe UI"/>
        <family val="2"/>
      </rPr>
      <t xml:space="preserve"> [If applicable]</t>
    </r>
  </si>
  <si>
    <r>
      <t xml:space="preserve">Sijil Peringkat ‘A’ / </t>
    </r>
    <r>
      <rPr>
        <b/>
        <i/>
        <sz val="9"/>
        <color rgb="FF000000"/>
        <rFont val="Segoe UI"/>
        <family val="2"/>
      </rPr>
      <t>‘A’ Level Certificate</t>
    </r>
  </si>
  <si>
    <r>
      <t xml:space="preserve">Borang Deklarasi Maklumat Biasiswa
</t>
    </r>
    <r>
      <rPr>
        <i/>
        <sz val="9"/>
        <color rgb="FF000000"/>
        <rFont val="Segoe UI"/>
        <family val="2"/>
      </rPr>
      <t>Scholarship Information Declaration Form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</si>
</sst>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47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0"/>
      <color rgb="FF3F3F3F"/>
      <name val="Arial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i/>
      <sz val="10"/>
      <color rgb="FF000000"/>
      <name val="Segoe UI"/>
      <family val="2"/>
    </font>
    <font>
      <b/>
      <sz val="11"/>
      <color theme="1"/>
      <name val="Segoe UI"/>
      <family val="2"/>
    </font>
    <font>
      <b/>
      <sz val="10"/>
      <color rgb="FF000000"/>
      <name val="Wingdings"/>
      <charset val="2"/>
    </font>
    <font>
      <b/>
      <sz val="11"/>
      <color rgb="FF3F3F3F"/>
      <name val="Segoe UI"/>
      <family val="2"/>
    </font>
    <font>
      <i/>
      <sz val="8"/>
      <color theme="1"/>
      <name val="Segoe UI"/>
      <family val="2"/>
    </font>
    <font>
      <i/>
      <sz val="11"/>
      <color theme="1"/>
      <name val="Segoe UI"/>
      <family val="2"/>
    </font>
    <font>
      <b/>
      <sz val="11"/>
      <name val="Segoe UI"/>
      <family val="2"/>
    </font>
    <font>
      <b/>
      <sz val="12"/>
      <name val="Arial"/>
      <family val="2"/>
    </font>
    <font>
      <i/>
      <sz val="10"/>
      <name val="Segoe UI"/>
      <family val="2"/>
    </font>
    <font>
      <b/>
      <sz val="10"/>
      <color rgb="FF000000"/>
      <name val="Calibri"/>
      <family val="2"/>
    </font>
    <font>
      <b/>
      <sz val="10"/>
      <color rgb="FF1F497D"/>
      <name val="Segoe UI"/>
      <family val="2"/>
    </font>
    <font>
      <b/>
      <u/>
      <sz val="11"/>
      <color theme="1"/>
      <name val="Segoe UI"/>
      <family val="2"/>
    </font>
    <font>
      <b/>
      <i/>
      <u/>
      <sz val="11"/>
      <color theme="1"/>
      <name val="Segoe UI"/>
      <family val="2"/>
    </font>
    <font>
      <b/>
      <i/>
      <sz val="8"/>
      <color theme="1"/>
      <name val="Segoe UI"/>
      <family val="2"/>
    </font>
    <font>
      <b/>
      <i/>
      <sz val="11"/>
      <name val="Segoe UI"/>
      <family val="2"/>
    </font>
    <font>
      <b/>
      <u/>
      <sz val="10"/>
      <color theme="1"/>
      <name val="Segoe UI"/>
      <family val="2"/>
    </font>
    <font>
      <sz val="10"/>
      <name val="Segoe U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9"/>
      <color theme="1"/>
      <name val="Segoe UI"/>
      <family val="2"/>
    </font>
    <font>
      <i/>
      <sz val="9"/>
      <color theme="1"/>
      <name val="Segoe UI"/>
      <family val="2"/>
    </font>
    <font>
      <sz val="9"/>
      <color rgb="FF000000"/>
      <name val="Segoe UI"/>
      <family val="2"/>
    </font>
    <font>
      <b/>
      <sz val="9"/>
      <color rgb="FF000000"/>
      <name val="Segoe UI"/>
      <family val="2"/>
    </font>
    <font>
      <i/>
      <sz val="9"/>
      <color rgb="FF000000"/>
      <name val="Segoe UI"/>
      <family val="2"/>
    </font>
    <font>
      <b/>
      <i/>
      <sz val="9"/>
      <color rgb="FF000000"/>
      <name val="Segoe UI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88">
    <xf numFmtId="0" fontId="0" fillId="0" borderId="0" xfId="0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6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3" fillId="14" borderId="0" xfId="0" applyFont="1" applyFill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6" borderId="0" xfId="0" applyFont="1" applyFill="1" applyAlignment="1">
      <alignment vertical="top"/>
    </xf>
    <xf numFmtId="17" fontId="3" fillId="6" borderId="0" xfId="0" applyNumberFormat="1" applyFont="1" applyFill="1" applyAlignment="1">
      <alignment vertical="top"/>
    </xf>
    <xf numFmtId="0" fontId="3" fillId="7" borderId="0" xfId="0" applyFont="1" applyFill="1" applyAlignment="1">
      <alignment vertical="top"/>
    </xf>
    <xf numFmtId="0" fontId="3" fillId="8" borderId="0" xfId="0" applyFont="1" applyFill="1" applyAlignment="1">
      <alignment vertical="top"/>
    </xf>
    <xf numFmtId="0" fontId="3" fillId="9" borderId="0" xfId="0" applyFont="1" applyFill="1" applyAlignment="1">
      <alignment vertical="top"/>
    </xf>
    <xf numFmtId="0" fontId="3" fillId="10" borderId="0" xfId="0" applyFont="1" applyFill="1" applyAlignment="1">
      <alignment vertical="top"/>
    </xf>
    <xf numFmtId="0" fontId="3" fillId="11" borderId="0" xfId="0" applyFont="1" applyFill="1" applyAlignment="1">
      <alignment vertical="top"/>
    </xf>
    <xf numFmtId="0" fontId="3" fillId="1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3" fillId="13" borderId="0" xfId="0" applyFont="1" applyFill="1" applyAlignment="1">
      <alignment vertical="top"/>
    </xf>
    <xf numFmtId="0" fontId="3" fillId="14" borderId="0" xfId="0" applyFont="1" applyFill="1" applyAlignment="1">
      <alignment vertical="top"/>
    </xf>
    <xf numFmtId="14" fontId="3" fillId="14" borderId="0" xfId="0" applyNumberFormat="1" applyFont="1" applyFill="1" applyAlignment="1">
      <alignment vertical="top"/>
    </xf>
    <xf numFmtId="14" fontId="3" fillId="0" borderId="0" xfId="0" applyNumberFormat="1" applyFont="1" applyAlignment="1">
      <alignment vertical="top"/>
    </xf>
    <xf numFmtId="0" fontId="28" fillId="0" borderId="1" xfId="1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15" borderId="0" xfId="0" applyFont="1" applyFill="1" applyAlignment="1">
      <alignment vertical="top"/>
    </xf>
    <xf numFmtId="0" fontId="3" fillId="16" borderId="0" xfId="0" applyFont="1" applyFill="1" applyAlignment="1">
      <alignment vertical="top"/>
    </xf>
    <xf numFmtId="0" fontId="3" fillId="17" borderId="0" xfId="0" applyFont="1" applyFill="1" applyAlignment="1">
      <alignment vertical="top"/>
    </xf>
    <xf numFmtId="0" fontId="1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8" fillId="17" borderId="0" xfId="0" applyFont="1" applyFill="1" applyAlignment="1">
      <alignment vertical="top"/>
    </xf>
    <xf numFmtId="0" fontId="3" fillId="17" borderId="0" xfId="0" applyFont="1" applyFill="1" applyAlignment="1">
      <alignment vertical="center"/>
    </xf>
    <xf numFmtId="0" fontId="3" fillId="20" borderId="0" xfId="0" applyFont="1" applyFill="1" applyAlignment="1">
      <alignment vertical="center"/>
    </xf>
    <xf numFmtId="0" fontId="3" fillId="20" borderId="0" xfId="0" applyFont="1" applyFill="1" applyAlignment="1">
      <alignment vertical="top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30" fillId="0" borderId="0" xfId="0" applyFont="1"/>
    <xf numFmtId="0" fontId="30" fillId="0" borderId="0" xfId="0" applyFont="1" applyAlignment="1">
      <alignment wrapText="1"/>
    </xf>
    <xf numFmtId="0" fontId="31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top" wrapText="1"/>
    </xf>
    <xf numFmtId="0" fontId="33" fillId="0" borderId="0" xfId="0" applyFont="1"/>
    <xf numFmtId="0" fontId="34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4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2" xfId="0" applyFont="1" applyBorder="1" applyAlignment="1">
      <alignment horizontal="left" vertical="top" wrapText="1" indent="1"/>
    </xf>
    <xf numFmtId="0" fontId="36" fillId="0" borderId="0" xfId="0" applyFont="1" applyAlignment="1">
      <alignment vertical="top" wrapText="1"/>
    </xf>
    <xf numFmtId="0" fontId="30" fillId="0" borderId="5" xfId="0" applyFont="1" applyBorder="1" applyAlignment="1">
      <alignment horizontal="left" vertical="top" wrapText="1" indent="1"/>
    </xf>
    <xf numFmtId="0" fontId="30" fillId="0" borderId="20" xfId="0" applyFont="1" applyBorder="1" applyAlignment="1">
      <alignment horizontal="left" vertical="center"/>
    </xf>
    <xf numFmtId="0" fontId="30" fillId="0" borderId="20" xfId="0" applyFont="1" applyBorder="1" applyAlignment="1">
      <alignment horizontal="left" vertical="top" indent="1"/>
    </xf>
    <xf numFmtId="0" fontId="30" fillId="0" borderId="20" xfId="0" applyFont="1" applyBorder="1" applyAlignment="1">
      <alignment vertical="center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Border="1" applyAlignment="1">
      <alignment horizontal="left" vertical="top" wrapText="1"/>
    </xf>
    <xf numFmtId="0" fontId="30" fillId="2" borderId="0" xfId="0" applyFont="1" applyFill="1" applyAlignment="1">
      <alignment vertical="center"/>
    </xf>
    <xf numFmtId="0" fontId="30" fillId="2" borderId="9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0" fillId="0" borderId="20" xfId="0" applyFont="1" applyBorder="1" applyAlignment="1">
      <alignment horizontal="left"/>
    </xf>
    <xf numFmtId="0" fontId="38" fillId="0" borderId="0" xfId="0" applyFont="1" applyAlignment="1">
      <alignment vertical="top" wrapText="1"/>
    </xf>
    <xf numFmtId="0" fontId="30" fillId="0" borderId="21" xfId="0" applyFont="1" applyBorder="1" applyAlignment="1">
      <alignment vertical="center"/>
    </xf>
    <xf numFmtId="0" fontId="39" fillId="0" borderId="0" xfId="0" applyFont="1" applyAlignment="1">
      <alignment vertical="top" wrapText="1"/>
    </xf>
    <xf numFmtId="0" fontId="35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40" fillId="0" borderId="0" xfId="0" applyFont="1" applyAlignment="1">
      <alignment vertical="top"/>
    </xf>
    <xf numFmtId="0" fontId="40" fillId="0" borderId="0" xfId="0" applyFont="1"/>
    <xf numFmtId="0" fontId="40" fillId="0" borderId="0" xfId="0" applyFont="1" applyAlignment="1">
      <alignment vertical="top" wrapText="1"/>
    </xf>
    <xf numFmtId="0" fontId="11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3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NumberFormat="1"/>
    <xf numFmtId="0" fontId="3" fillId="21" borderId="0" xfId="0" applyFont="1" applyFill="1" applyAlignment="1">
      <alignment vertical="center"/>
    </xf>
    <xf numFmtId="0" fontId="3" fillId="21" borderId="0" xfId="0" applyFont="1" applyFill="1" applyAlignment="1">
      <alignment vertical="top"/>
    </xf>
    <xf numFmtId="0" fontId="10" fillId="0" borderId="10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4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0" fillId="4" borderId="1" xfId="0" applyFont="1" applyFill="1" applyBorder="1" applyAlignment="1">
      <alignment horizontal="center" vertical="top"/>
    </xf>
    <xf numFmtId="0" fontId="44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 wrapText="1"/>
    </xf>
    <xf numFmtId="0" fontId="10" fillId="4" borderId="1" xfId="0" applyFont="1" applyFill="1" applyBorder="1" applyAlignment="1" applyProtection="1">
      <alignment horizontal="center" vertical="top"/>
      <protection locked="0"/>
    </xf>
    <xf numFmtId="0" fontId="43" fillId="0" borderId="1" xfId="0" applyFont="1" applyBorder="1" applyAlignment="1">
      <alignment horizontal="center" vertical="top"/>
    </xf>
    <xf numFmtId="0" fontId="4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right" vertical="center" indent="1"/>
    </xf>
    <xf numFmtId="0" fontId="3" fillId="3" borderId="21" xfId="0" applyFont="1" applyFill="1" applyBorder="1" applyAlignment="1">
      <alignment horizontal="right" vertical="center" indent="1"/>
    </xf>
    <xf numFmtId="0" fontId="3" fillId="3" borderId="22" xfId="0" applyFont="1" applyFill="1" applyBorder="1" applyAlignment="1">
      <alignment horizontal="right" vertical="center" indent="1"/>
    </xf>
    <xf numFmtId="0" fontId="9" fillId="0" borderId="0" xfId="0" applyFont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2" borderId="20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8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14" fontId="2" fillId="0" borderId="14" xfId="0" applyNumberFormat="1" applyFont="1" applyBorder="1" applyAlignment="1" applyProtection="1">
      <alignment horizontal="center"/>
      <protection locked="0"/>
    </xf>
    <xf numFmtId="14" fontId="2" fillId="0" borderId="12" xfId="0" applyNumberFormat="1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3" borderId="22" xfId="0" applyFont="1" applyFill="1" applyBorder="1" applyAlignment="1">
      <alignment horizontal="left" vertical="center" wrapText="1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43" fillId="0" borderId="2" xfId="0" applyFont="1" applyBorder="1" applyAlignment="1">
      <alignment vertical="center" wrapText="1"/>
    </xf>
    <xf numFmtId="0" fontId="43" fillId="0" borderId="3" xfId="0" applyFont="1" applyBorder="1" applyAlignment="1">
      <alignment vertical="center" wrapText="1"/>
    </xf>
    <xf numFmtId="0" fontId="43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41" fillId="2" borderId="2" xfId="0" applyFont="1" applyFill="1" applyBorder="1" applyAlignment="1">
      <alignment horizontal="left" vertical="center" wrapText="1"/>
    </xf>
    <xf numFmtId="0" fontId="41" fillId="2" borderId="3" xfId="0" applyFont="1" applyFill="1" applyBorder="1" applyAlignment="1">
      <alignment horizontal="left" vertical="center" wrapText="1"/>
    </xf>
    <xf numFmtId="0" fontId="4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left" vertical="center" wrapText="1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>
      <alignment horizontal="center" vertical="center"/>
    </xf>
    <xf numFmtId="0" fontId="3" fillId="19" borderId="0" xfId="0" applyFont="1" applyFill="1" applyAlignment="1">
      <alignment horizontal="left" vertical="center"/>
    </xf>
    <xf numFmtId="0" fontId="3" fillId="19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7" fontId="2" fillId="0" borderId="1" xfId="0" quotePrefix="1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44" fillId="0" borderId="2" xfId="0" applyFont="1" applyBorder="1" applyAlignment="1">
      <alignment horizontal="left" vertical="center" wrapText="1"/>
    </xf>
    <xf numFmtId="0" fontId="44" fillId="0" borderId="3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top"/>
      <protection locked="0"/>
    </xf>
    <xf numFmtId="0" fontId="10" fillId="4" borderId="4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inden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top"/>
      <protection locked="0"/>
    </xf>
    <xf numFmtId="0" fontId="41" fillId="2" borderId="20" xfId="0" applyFont="1" applyFill="1" applyBorder="1" applyAlignment="1">
      <alignment horizontal="left" vertical="center" wrapText="1"/>
    </xf>
    <xf numFmtId="0" fontId="41" fillId="2" borderId="21" xfId="0" applyFont="1" applyFill="1" applyBorder="1" applyAlignment="1">
      <alignment horizontal="left" vertical="center" wrapText="1"/>
    </xf>
    <xf numFmtId="0" fontId="41" fillId="2" borderId="22" xfId="0" applyFont="1" applyFill="1" applyBorder="1" applyAlignment="1">
      <alignment horizontal="left" vertical="center" wrapText="1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4" borderId="20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2" fillId="4" borderId="2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/>
    </xf>
    <xf numFmtId="0" fontId="35" fillId="0" borderId="21" xfId="0" applyFont="1" applyBorder="1" applyAlignment="1">
      <alignment horizontal="left" vertical="top"/>
    </xf>
    <xf numFmtId="0" fontId="35" fillId="0" borderId="22" xfId="0" applyFont="1" applyBorder="1" applyAlignment="1">
      <alignment horizontal="left" vertical="top"/>
    </xf>
    <xf numFmtId="0" fontId="35" fillId="0" borderId="8" xfId="0" applyFont="1" applyBorder="1" applyAlignment="1" applyProtection="1">
      <alignment horizontal="left" vertical="top" wrapText="1"/>
      <protection locked="0"/>
    </xf>
    <xf numFmtId="0" fontId="35" fillId="0" borderId="0" xfId="0" applyFont="1" applyAlignment="1" applyProtection="1">
      <alignment horizontal="left" vertical="top" wrapText="1"/>
      <protection locked="0"/>
    </xf>
    <xf numFmtId="0" fontId="35" fillId="0" borderId="9" xfId="0" applyFont="1" applyBorder="1" applyAlignment="1" applyProtection="1">
      <alignment horizontal="left" vertical="top" wrapText="1"/>
      <protection locked="0"/>
    </xf>
    <xf numFmtId="0" fontId="35" fillId="0" borderId="5" xfId="0" applyFont="1" applyBorder="1" applyAlignment="1" applyProtection="1">
      <alignment horizontal="left" vertical="top" wrapText="1"/>
      <protection locked="0"/>
    </xf>
    <xf numFmtId="0" fontId="35" fillId="0" borderId="6" xfId="0" applyFont="1" applyBorder="1" applyAlignment="1" applyProtection="1">
      <alignment horizontal="left" vertical="top" wrapText="1"/>
      <protection locked="0"/>
    </xf>
    <xf numFmtId="0" fontId="35" fillId="0" borderId="7" xfId="0" applyFont="1" applyBorder="1" applyAlignment="1" applyProtection="1">
      <alignment horizontal="left" vertical="top" wrapText="1"/>
      <protection locked="0"/>
    </xf>
    <xf numFmtId="0" fontId="30" fillId="0" borderId="10" xfId="0" applyFont="1" applyBorder="1" applyAlignment="1">
      <alignment horizontal="center" vertical="top"/>
    </xf>
    <xf numFmtId="0" fontId="35" fillId="0" borderId="20" xfId="0" applyFont="1" applyBorder="1" applyAlignment="1" applyProtection="1">
      <alignment horizontal="center" vertical="top"/>
      <protection locked="0"/>
    </xf>
    <xf numFmtId="0" fontId="35" fillId="0" borderId="21" xfId="0" applyFont="1" applyBorder="1" applyAlignment="1" applyProtection="1">
      <alignment horizontal="center" vertical="top"/>
      <protection locked="0"/>
    </xf>
    <xf numFmtId="0" fontId="35" fillId="0" borderId="22" xfId="0" applyFont="1" applyBorder="1" applyAlignment="1" applyProtection="1">
      <alignment horizontal="center" vertical="top"/>
      <protection locked="0"/>
    </xf>
    <xf numFmtId="0" fontId="30" fillId="0" borderId="16" xfId="0" applyFont="1" applyBorder="1" applyAlignment="1" applyProtection="1">
      <alignment horizontal="center" vertical="center" wrapText="1"/>
      <protection locked="0"/>
    </xf>
    <xf numFmtId="0" fontId="30" fillId="0" borderId="14" xfId="0" applyFont="1" applyBorder="1" applyAlignment="1" applyProtection="1">
      <alignment horizontal="center" vertical="center" wrapText="1"/>
      <protection locked="0"/>
    </xf>
    <xf numFmtId="0" fontId="30" fillId="0" borderId="15" xfId="0" applyFont="1" applyBorder="1" applyAlignment="1" applyProtection="1">
      <alignment horizontal="center" vertical="center" wrapText="1"/>
      <protection locked="0"/>
    </xf>
    <xf numFmtId="0" fontId="30" fillId="0" borderId="18" xfId="0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0" fillId="0" borderId="13" xfId="0" applyFont="1" applyBorder="1" applyAlignment="1" applyProtection="1">
      <alignment horizontal="center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horizontal="center" vertical="center" wrapText="1"/>
      <protection locked="0"/>
    </xf>
    <xf numFmtId="0" fontId="30" fillId="0" borderId="11" xfId="0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  <xf numFmtId="0" fontId="30" fillId="0" borderId="4" xfId="0" applyFont="1" applyBorder="1" applyAlignment="1">
      <alignment horizontal="center" vertical="top"/>
    </xf>
    <xf numFmtId="0" fontId="30" fillId="0" borderId="5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5" fillId="0" borderId="3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left" vertical="top" wrapText="1"/>
    </xf>
    <xf numFmtId="0" fontId="35" fillId="0" borderId="7" xfId="0" applyFont="1" applyBorder="1" applyAlignment="1">
      <alignment horizontal="left" vertical="top" wrapText="1"/>
    </xf>
    <xf numFmtId="0" fontId="35" fillId="0" borderId="2" xfId="0" applyFont="1" applyBorder="1" applyAlignment="1" applyProtection="1">
      <alignment horizontal="center" vertical="top" wrapText="1"/>
      <protection locked="0"/>
    </xf>
    <xf numFmtId="0" fontId="35" fillId="0" borderId="3" xfId="0" applyFont="1" applyBorder="1" applyAlignment="1" applyProtection="1">
      <alignment horizontal="center" vertical="top" wrapText="1"/>
      <protection locked="0"/>
    </xf>
    <xf numFmtId="0" fontId="35" fillId="0" borderId="5" xfId="0" applyFont="1" applyBorder="1" applyAlignment="1" applyProtection="1">
      <alignment horizontal="center" vertical="top" wrapText="1"/>
      <protection locked="0"/>
    </xf>
    <xf numFmtId="0" fontId="35" fillId="0" borderId="6" xfId="0" applyFont="1" applyBorder="1" applyAlignment="1" applyProtection="1">
      <alignment horizontal="center" vertical="top" wrapText="1"/>
      <protection locked="0"/>
    </xf>
    <xf numFmtId="0" fontId="30" fillId="0" borderId="1" xfId="0" applyFont="1" applyBorder="1" applyAlignment="1">
      <alignment horizontal="center" vertical="center"/>
    </xf>
    <xf numFmtId="0" fontId="35" fillId="0" borderId="21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35" fillId="0" borderId="20" xfId="0" applyFont="1" applyBorder="1" applyAlignment="1" applyProtection="1">
      <alignment horizontal="center" vertical="center" wrapText="1"/>
      <protection locked="0"/>
    </xf>
    <xf numFmtId="0" fontId="30" fillId="0" borderId="21" xfId="0" applyFont="1" applyBorder="1" applyAlignment="1">
      <alignment horizontal="left" vertical="center"/>
    </xf>
    <xf numFmtId="0" fontId="30" fillId="0" borderId="22" xfId="0" applyFont="1" applyBorder="1" applyAlignment="1">
      <alignment horizontal="left" vertical="center"/>
    </xf>
    <xf numFmtId="0" fontId="35" fillId="0" borderId="20" xfId="0" applyFont="1" applyBorder="1" applyAlignment="1" applyProtection="1">
      <alignment horizontal="center" vertical="center"/>
      <protection locked="0"/>
    </xf>
    <xf numFmtId="0" fontId="35" fillId="0" borderId="21" xfId="0" applyFont="1" applyBorder="1" applyAlignment="1" applyProtection="1">
      <alignment horizontal="center" vertical="center"/>
      <protection locked="0"/>
    </xf>
    <xf numFmtId="0" fontId="35" fillId="0" borderId="22" xfId="0" applyFont="1" applyBorder="1" applyAlignment="1" applyProtection="1">
      <alignment horizontal="center" vertical="center"/>
      <protection locked="0"/>
    </xf>
    <xf numFmtId="0" fontId="37" fillId="0" borderId="22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quotePrefix="1" applyFont="1" applyBorder="1" applyAlignment="1">
      <alignment horizontal="center" vertical="center"/>
    </xf>
    <xf numFmtId="0" fontId="32" fillId="0" borderId="1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21" xfId="0" applyFont="1" applyBorder="1" applyAlignment="1" applyProtection="1">
      <alignment horizontal="center" vertical="center"/>
      <protection locked="0"/>
    </xf>
    <xf numFmtId="0" fontId="30" fillId="0" borderId="22" xfId="0" applyFont="1" applyBorder="1" applyAlignment="1" applyProtection="1">
      <alignment horizontal="center" vertical="center"/>
      <protection locked="0"/>
    </xf>
    <xf numFmtId="0" fontId="30" fillId="0" borderId="1" xfId="0" applyFont="1" applyBorder="1" applyAlignment="1">
      <alignment horizontal="left" vertical="center"/>
    </xf>
    <xf numFmtId="0" fontId="35" fillId="0" borderId="8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0" fillId="0" borderId="8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7" fillId="0" borderId="5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7" fillId="0" borderId="20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left" vertical="center" wrapText="1"/>
    </xf>
    <xf numFmtId="0" fontId="35" fillId="0" borderId="21" xfId="0" applyFont="1" applyBorder="1" applyAlignment="1" applyProtection="1">
      <alignment horizontal="left" vertical="top" wrapText="1"/>
      <protection locked="0"/>
    </xf>
    <xf numFmtId="0" fontId="35" fillId="0" borderId="22" xfId="0" applyFont="1" applyBorder="1" applyAlignment="1" applyProtection="1">
      <alignment horizontal="left" vertical="top" wrapText="1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>
      <alignment horizontal="left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5" fillId="0" borderId="0" xfId="0" applyFont="1" applyAlignment="1" applyProtection="1">
      <alignment horizontal="center" vertical="top" wrapText="1"/>
      <protection locked="0"/>
    </xf>
    <xf numFmtId="0" fontId="35" fillId="0" borderId="9" xfId="0" applyFont="1" applyBorder="1" applyAlignment="1" applyProtection="1">
      <alignment horizontal="center" vertical="top" wrapText="1"/>
      <protection locked="0"/>
    </xf>
    <xf numFmtId="0" fontId="35" fillId="0" borderId="21" xfId="0" applyFont="1" applyBorder="1" applyAlignment="1" applyProtection="1">
      <alignment horizontal="center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0" fontId="30" fillId="0" borderId="20" xfId="0" applyFont="1" applyBorder="1" applyAlignment="1">
      <alignment horizontal="left" vertical="center" indent="1"/>
    </xf>
    <xf numFmtId="0" fontId="30" fillId="0" borderId="21" xfId="0" applyFont="1" applyBorder="1" applyAlignment="1">
      <alignment horizontal="left" vertical="center" indent="1"/>
    </xf>
    <xf numFmtId="0" fontId="30" fillId="0" borderId="22" xfId="0" applyFont="1" applyBorder="1" applyAlignment="1">
      <alignment horizontal="left" vertical="center" indent="1"/>
    </xf>
    <xf numFmtId="0" fontId="30" fillId="0" borderId="20" xfId="0" applyFont="1" applyBorder="1" applyAlignment="1">
      <alignment horizontal="center" vertical="top"/>
    </xf>
    <xf numFmtId="0" fontId="30" fillId="0" borderId="21" xfId="0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0" fillId="0" borderId="1" xfId="0" applyFont="1" applyBorder="1" applyAlignment="1" applyProtection="1">
      <alignment horizontal="center" vertical="center"/>
      <protection locked="0"/>
    </xf>
    <xf numFmtId="0" fontId="30" fillId="2" borderId="20" xfId="0" applyFont="1" applyFill="1" applyBorder="1" applyAlignment="1">
      <alignment horizontal="center" vertical="center"/>
    </xf>
    <xf numFmtId="0" fontId="30" fillId="2" borderId="21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30" fillId="0" borderId="2" xfId="0" applyFont="1" applyBorder="1" applyAlignment="1" applyProtection="1">
      <alignment horizontal="center" vertical="center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1" xfId="0" applyFont="1" applyBorder="1" applyAlignment="1" applyProtection="1">
      <alignment horizontal="center" vertical="top"/>
      <protection locked="0"/>
    </xf>
    <xf numFmtId="0" fontId="30" fillId="0" borderId="1" xfId="0" applyFont="1" applyBorder="1" applyAlignment="1" applyProtection="1">
      <alignment horizontal="center" vertical="top" wrapText="1"/>
      <protection locked="0"/>
    </xf>
    <xf numFmtId="0" fontId="30" fillId="0" borderId="1" xfId="0" applyFont="1" applyBorder="1" applyAlignment="1">
      <alignment horizontal="left" vertical="center" indent="1"/>
    </xf>
    <xf numFmtId="0" fontId="35" fillId="0" borderId="1" xfId="0" applyFont="1" applyBorder="1" applyAlignment="1" applyProtection="1">
      <alignment horizontal="center" vertical="top"/>
      <protection locked="0"/>
    </xf>
    <xf numFmtId="0" fontId="30" fillId="0" borderId="20" xfId="0" quotePrefix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2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0" fillId="0" borderId="20" xfId="0" applyFont="1" applyBorder="1" applyAlignment="1" applyProtection="1">
      <alignment horizontal="center" vertical="top" wrapText="1"/>
      <protection locked="0"/>
    </xf>
    <xf numFmtId="0" fontId="30" fillId="0" borderId="21" xfId="0" applyFont="1" applyBorder="1" applyAlignment="1" applyProtection="1">
      <alignment horizontal="center" vertical="top" wrapText="1"/>
      <protection locked="0"/>
    </xf>
    <xf numFmtId="0" fontId="30" fillId="0" borderId="22" xfId="0" applyFont="1" applyBorder="1" applyAlignment="1" applyProtection="1">
      <alignment horizontal="center" vertical="top" wrapText="1"/>
      <protection locked="0"/>
    </xf>
    <xf numFmtId="0" fontId="37" fillId="0" borderId="20" xfId="0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35" fillId="0" borderId="20" xfId="0" applyFont="1" applyBorder="1" applyAlignment="1" applyProtection="1">
      <alignment horizontal="center" vertical="top" wrapText="1"/>
      <protection locked="0"/>
    </xf>
    <xf numFmtId="0" fontId="35" fillId="0" borderId="21" xfId="0" applyFont="1" applyBorder="1" applyAlignment="1" applyProtection="1">
      <alignment horizontal="center" vertical="top" wrapText="1"/>
      <protection locked="0"/>
    </xf>
    <xf numFmtId="0" fontId="35" fillId="0" borderId="22" xfId="0" applyFont="1" applyBorder="1" applyAlignment="1" applyProtection="1">
      <alignment horizontal="center" vertical="top" wrapText="1"/>
      <protection locked="0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0" fillId="0" borderId="6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/>
    </xf>
    <xf numFmtId="0" fontId="30" fillId="0" borderId="9" xfId="0" applyFont="1" applyBorder="1" applyAlignment="1">
      <alignment horizontal="center"/>
    </xf>
    <xf numFmtId="0" fontId="35" fillId="0" borderId="1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 xr:uid="{00000000-0005-0000-0000-000001000000}"/>
  </cellStyles>
  <dxfs count="6">
    <dxf>
      <fill>
        <patternFill>
          <bgColor rgb="FFFFCCFF"/>
        </patternFill>
      </fill>
    </dxf>
    <dxf>
      <fill>
        <patternFill>
          <bgColor theme="8" tint="0.39994506668294322"/>
        </patternFill>
      </fill>
    </dxf>
    <dxf>
      <font>
        <b/>
        <i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rgb="FFFFCCFF"/>
        </patternFill>
      </fill>
    </dxf>
    <dxf>
      <fill>
        <patternFill>
          <bgColor theme="8" tint="0.39994506668294322"/>
        </patternFill>
      </fill>
    </dxf>
    <dxf>
      <font>
        <b/>
        <i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149947</xdr:colOff>
      <xdr:row>2</xdr:row>
      <xdr:rowOff>24531</xdr:rowOff>
    </xdr:from>
    <xdr:to>
      <xdr:col>15</xdr:col>
      <xdr:colOff>216623</xdr:colOff>
      <xdr:row>6</xdr:row>
      <xdr:rowOff>178907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5338" y="388966"/>
          <a:ext cx="994328" cy="883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190499</xdr:colOff>
      <xdr:row>71</xdr:row>
      <xdr:rowOff>184474</xdr:rowOff>
    </xdr:from>
    <xdr:to>
      <xdr:col>17</xdr:col>
      <xdr:colOff>51953</xdr:colOff>
      <xdr:row>77</xdr:row>
      <xdr:rowOff>174318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E6FE69AE-4E62-4393-AE11-5CBC0111D9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14"/>
        <a:stretch/>
      </xdr:blipFill>
      <xdr:spPr bwMode="auto">
        <a:xfrm>
          <a:off x="2337954" y="15199338"/>
          <a:ext cx="1108363" cy="1124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rface\AppData\Local\Temp\Temp1_Borang%20B%202021.xlsx.zip\Borang%20B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HP\HECAS\HECAS2021\Borang%20d%20Google\Borang%20Permohonan%202021%20SB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ang B"/>
    </sheetNames>
    <sheetDataSet>
      <sheetData sheetId="0">
        <row r="1">
          <cell r="HN1" t="str">
            <v>Hari</v>
          </cell>
        </row>
        <row r="2">
          <cell r="HN2">
            <v>1</v>
          </cell>
        </row>
        <row r="3">
          <cell r="HN3">
            <v>2</v>
          </cell>
        </row>
        <row r="4">
          <cell r="HN4">
            <v>3</v>
          </cell>
        </row>
        <row r="5">
          <cell r="HN5">
            <v>4</v>
          </cell>
        </row>
        <row r="6">
          <cell r="HN6">
            <v>5</v>
          </cell>
        </row>
        <row r="7">
          <cell r="HN7">
            <v>6</v>
          </cell>
        </row>
        <row r="8">
          <cell r="HN8">
            <v>7</v>
          </cell>
        </row>
        <row r="9">
          <cell r="HN9">
            <v>8</v>
          </cell>
        </row>
        <row r="10">
          <cell r="HN10">
            <v>9</v>
          </cell>
        </row>
        <row r="11">
          <cell r="HN11">
            <v>10</v>
          </cell>
        </row>
        <row r="12">
          <cell r="HN12">
            <v>11</v>
          </cell>
        </row>
        <row r="13">
          <cell r="HN13">
            <v>12</v>
          </cell>
        </row>
        <row r="14">
          <cell r="HN14">
            <v>13</v>
          </cell>
        </row>
        <row r="15">
          <cell r="HN15">
            <v>14</v>
          </cell>
        </row>
        <row r="16">
          <cell r="HN16">
            <v>15</v>
          </cell>
        </row>
        <row r="17">
          <cell r="HN17">
            <v>16</v>
          </cell>
        </row>
        <row r="18">
          <cell r="HN18">
            <v>17</v>
          </cell>
        </row>
        <row r="19">
          <cell r="HN19">
            <v>18</v>
          </cell>
        </row>
        <row r="20">
          <cell r="HN20">
            <v>19</v>
          </cell>
        </row>
        <row r="21">
          <cell r="HN21">
            <v>20</v>
          </cell>
        </row>
        <row r="22">
          <cell r="HN22">
            <v>21</v>
          </cell>
        </row>
        <row r="23">
          <cell r="HN23">
            <v>22</v>
          </cell>
        </row>
        <row r="24">
          <cell r="HN24">
            <v>23</v>
          </cell>
        </row>
        <row r="25">
          <cell r="HN25">
            <v>24</v>
          </cell>
        </row>
        <row r="26">
          <cell r="HN26">
            <v>25</v>
          </cell>
        </row>
        <row r="27">
          <cell r="HN27">
            <v>26</v>
          </cell>
        </row>
        <row r="28">
          <cell r="HN28">
            <v>27</v>
          </cell>
        </row>
        <row r="29">
          <cell r="HN29">
            <v>28</v>
          </cell>
        </row>
        <row r="30">
          <cell r="HN30">
            <v>29</v>
          </cell>
        </row>
        <row r="31">
          <cell r="HN31">
            <v>30</v>
          </cell>
        </row>
        <row r="32">
          <cell r="HN32">
            <v>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PP"/>
      <sheetName val="Declaration"/>
    </sheetNames>
    <sheetDataSet>
      <sheetData sheetId="0">
        <row r="91">
          <cell r="P91" t="str">
            <v>Tempoh Pengajian 
[Duration of study]</v>
          </cell>
        </row>
        <row r="93">
          <cell r="I93" t="str">
            <v>Hari
[Day]</v>
          </cell>
          <cell r="K93" t="str">
            <v>Bulan 
[Month]</v>
          </cell>
          <cell r="M93" t="str">
            <v>Tahun 
[Year]</v>
          </cell>
          <cell r="O93" t="str">
            <v>Tarikh Berakhir [Course End]</v>
          </cell>
          <cell r="W93" t="str">
            <v>Hari
[Day]</v>
          </cell>
          <cell r="Y93" t="str">
            <v>Bulan 
[Month]</v>
          </cell>
          <cell r="AA93" t="str">
            <v>Tahun 
[Year]</v>
          </cell>
        </row>
        <row r="97">
          <cell r="P97" t="str">
            <v>Subject Rank (jika perlu)</v>
          </cell>
        </row>
        <row r="151">
          <cell r="B151">
            <v>1</v>
          </cell>
        </row>
        <row r="153">
          <cell r="B153">
            <v>2</v>
          </cell>
        </row>
        <row r="155">
          <cell r="B155">
            <v>3</v>
          </cell>
        </row>
        <row r="157">
          <cell r="B157">
            <v>4</v>
          </cell>
        </row>
        <row r="159">
          <cell r="B159">
            <v>5</v>
          </cell>
        </row>
        <row r="161">
          <cell r="B161">
            <v>6</v>
          </cell>
        </row>
        <row r="163">
          <cell r="B163">
            <v>7</v>
          </cell>
        </row>
        <row r="165">
          <cell r="B165">
            <v>8</v>
          </cell>
        </row>
        <row r="167">
          <cell r="B167">
            <v>9</v>
          </cell>
        </row>
        <row r="169">
          <cell r="B169">
            <v>10</v>
          </cell>
        </row>
        <row r="171">
          <cell r="B171">
            <v>11</v>
          </cell>
        </row>
      </sheetData>
      <sheetData sheetId="1">
        <row r="91">
          <cell r="P91" t="str">
            <v>Tempoh Pengajian 
[Duration of study]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-0.249977111117893"/>
  </sheetPr>
  <dimension ref="A1:RD281"/>
  <sheetViews>
    <sheetView showGridLines="0" tabSelected="1" topLeftCell="A4" zoomScale="160" zoomScaleNormal="160" zoomScaleSheetLayoutView="130" workbookViewId="0">
      <selection activeCell="P11" sqref="P11"/>
    </sheetView>
  </sheetViews>
  <sheetFormatPr defaultColWidth="0" defaultRowHeight="14.25" zeroHeight="1" x14ac:dyDescent="0.25"/>
  <cols>
    <col min="1" max="1" width="0.5703125" style="9" customWidth="1"/>
    <col min="2" max="28" width="3.140625" style="9" customWidth="1"/>
    <col min="29" max="29" width="0.5703125" style="9" customWidth="1"/>
    <col min="30" max="30" width="6.28515625" style="9" hidden="1" customWidth="1"/>
    <col min="31" max="34" width="3.42578125" style="9" hidden="1" customWidth="1"/>
    <col min="35" max="320" width="4.85546875" style="9" hidden="1" customWidth="1"/>
    <col min="321" max="321" width="7.28515625" style="9" hidden="1" customWidth="1"/>
    <col min="322" max="322" width="4.85546875" style="9" hidden="1" customWidth="1"/>
    <col min="323" max="323" width="5.7109375" style="9" hidden="1" customWidth="1"/>
    <col min="324" max="324" width="2" style="9" hidden="1" customWidth="1"/>
    <col min="325" max="325" width="3.5703125" style="9" hidden="1" customWidth="1"/>
    <col min="326" max="326" width="12.85546875" style="9" hidden="1" customWidth="1"/>
    <col min="327" max="328" width="8.42578125" style="9" hidden="1" customWidth="1"/>
    <col min="329" max="329" width="17.5703125" style="9" hidden="1" customWidth="1"/>
    <col min="330" max="330" width="20.7109375" style="9" hidden="1" customWidth="1"/>
    <col min="331" max="331" width="20.85546875" style="9" hidden="1" customWidth="1"/>
    <col min="332" max="336" width="7.42578125" style="9" hidden="1" customWidth="1"/>
    <col min="337" max="337" width="15.7109375" style="9" hidden="1" customWidth="1"/>
    <col min="338" max="338" width="11.5703125" style="9" hidden="1" customWidth="1"/>
    <col min="339" max="339" width="38.7109375" style="9" hidden="1" customWidth="1"/>
    <col min="340" max="340" width="10.85546875" style="9" hidden="1" customWidth="1"/>
    <col min="341" max="341" width="26.140625" style="9" hidden="1" customWidth="1"/>
    <col min="342" max="342" width="9" style="9" hidden="1" customWidth="1"/>
    <col min="343" max="343" width="7.5703125" style="9" hidden="1" customWidth="1"/>
    <col min="344" max="344" width="9.28515625" style="9" hidden="1" customWidth="1"/>
    <col min="345" max="345" width="4" style="9" hidden="1" customWidth="1"/>
    <col min="346" max="358" width="7.42578125" style="9" hidden="1" customWidth="1"/>
    <col min="359" max="359" width="55.5703125" style="9" hidden="1" customWidth="1"/>
    <col min="360" max="360" width="31" style="9" hidden="1" customWidth="1"/>
    <col min="361" max="361" width="101.42578125" style="9" hidden="1" customWidth="1"/>
    <col min="362" max="362" width="26.85546875" style="9" hidden="1" customWidth="1"/>
    <col min="363" max="363" width="69" style="9" hidden="1" customWidth="1"/>
    <col min="364" max="364" width="7.7109375" style="9" hidden="1" customWidth="1"/>
    <col min="365" max="369" width="6.42578125" style="9" hidden="1" customWidth="1"/>
    <col min="370" max="370" width="16.140625" style="9" hidden="1" customWidth="1"/>
    <col min="371" max="371" width="17.28515625" style="9" hidden="1" customWidth="1"/>
    <col min="372" max="372" width="40.28515625" style="9" hidden="1" customWidth="1"/>
    <col min="373" max="373" width="13" style="9" hidden="1" customWidth="1"/>
    <col min="374" max="374" width="31.42578125" style="9" hidden="1" customWidth="1"/>
    <col min="375" max="375" width="21.85546875" style="9" hidden="1" customWidth="1"/>
    <col min="376" max="376" width="3.5703125" style="9" hidden="1" customWidth="1"/>
    <col min="377" max="377" width="6.5703125" style="9" hidden="1" customWidth="1"/>
    <col min="378" max="378" width="12.85546875" style="9" hidden="1" customWidth="1"/>
    <col min="379" max="379" width="21.85546875" style="9" hidden="1" customWidth="1"/>
    <col min="380" max="380" width="3.5703125" style="9" hidden="1" customWidth="1"/>
    <col min="381" max="381" width="6.5703125" style="9" hidden="1" customWidth="1"/>
    <col min="382" max="382" width="12.85546875" style="9" hidden="1" customWidth="1"/>
    <col min="383" max="383" width="21.85546875" style="9" hidden="1" customWidth="1"/>
    <col min="384" max="384" width="3.5703125" style="9" hidden="1" customWidth="1"/>
    <col min="385" max="385" width="6.5703125" style="9" hidden="1" customWidth="1"/>
    <col min="386" max="386" width="12.85546875" style="9" hidden="1" customWidth="1"/>
    <col min="387" max="387" width="21.85546875" style="9" hidden="1" customWidth="1"/>
    <col min="388" max="388" width="3.5703125" style="9" hidden="1" customWidth="1"/>
    <col min="389" max="389" width="6.5703125" style="9" hidden="1" customWidth="1"/>
    <col min="390" max="390" width="12.85546875" style="9" hidden="1" customWidth="1"/>
    <col min="391" max="391" width="21.85546875" style="9" hidden="1" customWidth="1"/>
    <col min="392" max="392" width="3.5703125" style="9" hidden="1" customWidth="1"/>
    <col min="393" max="393" width="6.5703125" style="9" hidden="1" customWidth="1"/>
    <col min="394" max="394" width="12.85546875" style="9" hidden="1" customWidth="1"/>
    <col min="395" max="395" width="21.85546875" style="9" hidden="1" customWidth="1"/>
    <col min="396" max="396" width="3.5703125" style="9" hidden="1" customWidth="1"/>
    <col min="397" max="397" width="6.5703125" style="9" hidden="1" customWidth="1"/>
    <col min="398" max="398" width="12.85546875" style="9" hidden="1" customWidth="1"/>
    <col min="399" max="399" width="21.85546875" style="9" hidden="1" customWidth="1"/>
    <col min="400" max="400" width="11.85546875" style="9" hidden="1" customWidth="1"/>
    <col min="401" max="401" width="26.5703125" style="9" hidden="1" customWidth="1"/>
    <col min="402" max="402" width="53.7109375" style="9" hidden="1" customWidth="1"/>
    <col min="403" max="403" width="12.140625" style="9" hidden="1" customWidth="1"/>
    <col min="404" max="404" width="7" style="9" hidden="1" customWidth="1"/>
    <col min="405" max="405" width="3.28515625" style="9" hidden="1" customWidth="1"/>
    <col min="406" max="406" width="7.140625" style="9" hidden="1" customWidth="1"/>
    <col min="407" max="407" width="18" style="9" hidden="1" customWidth="1"/>
    <col min="408" max="408" width="17.85546875" style="9" hidden="1" customWidth="1"/>
    <col min="409" max="409" width="13.5703125" style="9" hidden="1" customWidth="1"/>
    <col min="410" max="412" width="2" style="9" hidden="1" customWidth="1"/>
    <col min="413" max="413" width="14.7109375" style="9" hidden="1" customWidth="1"/>
    <col min="414" max="414" width="15.5703125" style="9" hidden="1" customWidth="1"/>
    <col min="415" max="415" width="15.140625" style="9" hidden="1" customWidth="1"/>
    <col min="416" max="416" width="16.140625" style="9" hidden="1" customWidth="1"/>
    <col min="417" max="417" width="16.85546875" style="9" hidden="1" customWidth="1"/>
    <col min="418" max="418" width="22" style="9" hidden="1" customWidth="1"/>
    <col min="419" max="419" width="7" style="9" hidden="1" customWidth="1"/>
    <col min="420" max="420" width="6.5703125" style="9" hidden="1" customWidth="1"/>
    <col min="421" max="424" width="3.42578125" style="9" hidden="1" customWidth="1"/>
    <col min="425" max="425" width="12.85546875" style="9" hidden="1" customWidth="1"/>
    <col min="426" max="426" width="21.85546875" style="9" hidden="1" customWidth="1"/>
    <col min="427" max="427" width="5.7109375" style="9" hidden="1" customWidth="1"/>
    <col min="428" max="428" width="6.5703125" style="9" hidden="1" customWidth="1"/>
    <col min="429" max="429" width="12.85546875" style="9" hidden="1" customWidth="1"/>
    <col min="430" max="430" width="21.85546875" style="9" hidden="1" customWidth="1"/>
    <col min="431" max="431" width="4.42578125" style="9" hidden="1" customWidth="1"/>
    <col min="432" max="432" width="6.5703125" style="9" hidden="1" customWidth="1"/>
    <col min="433" max="433" width="12.85546875" style="9" hidden="1" customWidth="1"/>
    <col min="434" max="434" width="21.85546875" style="9" hidden="1" customWidth="1"/>
    <col min="435" max="435" width="4.42578125" style="9" hidden="1" customWidth="1"/>
    <col min="436" max="436" width="6.5703125" style="9" hidden="1" customWidth="1"/>
    <col min="437" max="437" width="12.85546875" style="9" hidden="1" customWidth="1"/>
    <col min="438" max="438" width="21.85546875" style="9" hidden="1" customWidth="1"/>
    <col min="439" max="439" width="4.42578125" style="9" hidden="1" customWidth="1"/>
    <col min="440" max="440" width="6.5703125" style="9" hidden="1" customWidth="1"/>
    <col min="441" max="441" width="12.85546875" style="9" hidden="1" customWidth="1"/>
    <col min="442" max="442" width="21.85546875" style="9" hidden="1" customWidth="1"/>
    <col min="443" max="443" width="3.5703125" style="9" hidden="1" customWidth="1"/>
    <col min="444" max="444" width="6.5703125" style="9" hidden="1" customWidth="1"/>
    <col min="445" max="445" width="12.85546875" style="9" hidden="1" customWidth="1"/>
    <col min="446" max="446" width="21.85546875" style="9" hidden="1" customWidth="1"/>
    <col min="447" max="447" width="4.42578125" style="9" hidden="1" customWidth="1"/>
    <col min="448" max="448" width="10.140625" style="9" hidden="1" customWidth="1"/>
    <col min="449" max="449" width="12.85546875" style="9" hidden="1" customWidth="1"/>
    <col min="450" max="450" width="21.85546875" style="9" hidden="1" customWidth="1"/>
    <col min="451" max="451" width="11.85546875" style="9" hidden="1" customWidth="1"/>
    <col min="452" max="452" width="26.5703125" style="9" hidden="1" customWidth="1"/>
    <col min="453" max="453" width="3.42578125" style="9" hidden="1" customWidth="1"/>
    <col min="454" max="454" width="97.28515625" style="9" hidden="1" customWidth="1"/>
    <col min="455" max="455" width="12.140625" style="9" hidden="1" customWidth="1"/>
    <col min="456" max="456" width="7" style="9" hidden="1" customWidth="1"/>
    <col min="457" max="457" width="4.42578125" style="9" hidden="1" customWidth="1"/>
    <col min="458" max="458" width="7.140625" style="9" hidden="1" customWidth="1"/>
    <col min="459" max="459" width="18" style="9" hidden="1" customWidth="1"/>
    <col min="460" max="460" width="17.85546875" style="9" hidden="1" customWidth="1"/>
    <col min="461" max="467" width="4.42578125" style="9" hidden="1" customWidth="1"/>
    <col min="468" max="472" width="15.140625" style="9" hidden="1" customWidth="1"/>
    <col min="473" max="16384" width="9.140625" style="9" hidden="1"/>
  </cols>
  <sheetData>
    <row r="1" spans="1:376" x14ac:dyDescent="0.25">
      <c r="AD1" s="9" t="s">
        <v>162</v>
      </c>
      <c r="LI1" s="9" t="s">
        <v>117</v>
      </c>
      <c r="NL1" s="9" t="s">
        <v>148</v>
      </c>
    </row>
    <row r="2" spans="1:376" x14ac:dyDescent="0.25">
      <c r="B2" s="10" t="s">
        <v>242</v>
      </c>
    </row>
    <row r="3" spans="1:376" x14ac:dyDescent="0.25"/>
    <row r="4" spans="1:376" x14ac:dyDescent="0.25"/>
    <row r="5" spans="1:376" x14ac:dyDescent="0.25"/>
    <row r="6" spans="1:376" x14ac:dyDescent="0.25"/>
    <row r="7" spans="1:376" x14ac:dyDescent="0.25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</row>
    <row r="8" spans="1:376" ht="17.25" x14ac:dyDescent="0.25">
      <c r="A8" s="8"/>
      <c r="B8" s="225" t="s">
        <v>68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8"/>
      <c r="AD8" s="41"/>
    </row>
    <row r="9" spans="1:376" ht="17.25" x14ac:dyDescent="0.25">
      <c r="B9" s="225" t="s">
        <v>66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0"/>
    </row>
    <row r="10" spans="1:376" ht="17.25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20"/>
    </row>
    <row r="11" spans="1:376" ht="17.25" x14ac:dyDescent="0.25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20"/>
    </row>
    <row r="12" spans="1:376" ht="18" thickBot="1" x14ac:dyDescent="0.3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20"/>
    </row>
    <row r="13" spans="1:376" ht="17.25" x14ac:dyDescent="0.25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7"/>
      <c r="AC13" s="20"/>
    </row>
    <row r="14" spans="1:376" ht="16.5" x14ac:dyDescent="0.25">
      <c r="B14" s="226" t="s">
        <v>60</v>
      </c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8"/>
    </row>
    <row r="15" spans="1:376" x14ac:dyDescent="0.25">
      <c r="B15" s="29"/>
      <c r="AB15" s="31"/>
    </row>
    <row r="16" spans="1:376" x14ac:dyDescent="0.25">
      <c r="B16" s="29"/>
      <c r="C16" s="9" t="s">
        <v>16</v>
      </c>
      <c r="D16" s="177" t="s">
        <v>28</v>
      </c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31"/>
    </row>
    <row r="17" spans="2:36" x14ac:dyDescent="0.25">
      <c r="B17" s="29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31"/>
    </row>
    <row r="18" spans="2:36" x14ac:dyDescent="0.25">
      <c r="B18" s="29"/>
      <c r="D18" s="30" t="s">
        <v>238</v>
      </c>
      <c r="AB18" s="31"/>
    </row>
    <row r="19" spans="2:36" x14ac:dyDescent="0.25">
      <c r="B19" s="29"/>
      <c r="D19" s="30"/>
      <c r="AB19" s="31"/>
    </row>
    <row r="20" spans="2:36" ht="28.5" x14ac:dyDescent="0.25">
      <c r="B20" s="29"/>
      <c r="C20" s="66" t="s">
        <v>24</v>
      </c>
      <c r="D20" s="177" t="s">
        <v>240</v>
      </c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31"/>
      <c r="AD20" s="65" t="s">
        <v>239</v>
      </c>
    </row>
    <row r="21" spans="2:36" ht="28.5" x14ac:dyDescent="0.25">
      <c r="B21" s="29"/>
      <c r="D21" s="156" t="s">
        <v>241</v>
      </c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31"/>
      <c r="AD21" s="65" t="s">
        <v>239</v>
      </c>
    </row>
    <row r="22" spans="2:36" x14ac:dyDescent="0.25">
      <c r="B22" s="29"/>
      <c r="D22" s="30"/>
      <c r="AB22" s="31"/>
    </row>
    <row r="23" spans="2:36" ht="27" customHeight="1" x14ac:dyDescent="0.25">
      <c r="B23" s="29"/>
      <c r="C23" s="66" t="s">
        <v>88</v>
      </c>
      <c r="D23" s="188" t="s">
        <v>244</v>
      </c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31"/>
    </row>
    <row r="24" spans="2:36" ht="26.25" customHeight="1" x14ac:dyDescent="0.25">
      <c r="B24" s="29"/>
      <c r="D24" s="156" t="s">
        <v>245</v>
      </c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31"/>
    </row>
    <row r="25" spans="2:36" x14ac:dyDescent="0.25">
      <c r="B25" s="29"/>
      <c r="D25" s="30"/>
      <c r="AB25" s="31"/>
    </row>
    <row r="26" spans="2:36" ht="14.25" customHeight="1" x14ac:dyDescent="0.25">
      <c r="B26" s="29"/>
      <c r="D26" s="30"/>
      <c r="F26" s="96" t="s">
        <v>152</v>
      </c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AB26" s="31"/>
      <c r="AJ26" s="65"/>
    </row>
    <row r="27" spans="2:36" x14ac:dyDescent="0.25">
      <c r="B27" s="29"/>
      <c r="F27" s="10" t="s">
        <v>163</v>
      </c>
      <c r="AB27" s="31"/>
    </row>
    <row r="28" spans="2:36" x14ac:dyDescent="0.25">
      <c r="B28" s="29"/>
      <c r="F28" s="10" t="s">
        <v>159</v>
      </c>
      <c r="AB28" s="31"/>
    </row>
    <row r="29" spans="2:36" x14ac:dyDescent="0.25">
      <c r="B29" s="29"/>
      <c r="F29" s="10" t="s">
        <v>153</v>
      </c>
      <c r="AB29" s="31"/>
    </row>
    <row r="30" spans="2:36" x14ac:dyDescent="0.25">
      <c r="B30" s="29"/>
      <c r="F30" s="10" t="s">
        <v>87</v>
      </c>
      <c r="AB30" s="31"/>
    </row>
    <row r="31" spans="2:36" x14ac:dyDescent="0.25">
      <c r="B31" s="29"/>
      <c r="F31" s="10"/>
      <c r="AB31" s="31"/>
    </row>
    <row r="32" spans="2:36" ht="15" thickBot="1" x14ac:dyDescent="0.3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4"/>
    </row>
    <row r="33" spans="6:6" x14ac:dyDescent="0.25">
      <c r="F33" s="10"/>
    </row>
    <row r="34" spans="6:6" x14ac:dyDescent="0.25">
      <c r="F34" s="10"/>
    </row>
    <row r="35" spans="6:6" x14ac:dyDescent="0.25">
      <c r="F35" s="10"/>
    </row>
    <row r="36" spans="6:6" x14ac:dyDescent="0.25">
      <c r="F36" s="10"/>
    </row>
    <row r="37" spans="6:6" x14ac:dyDescent="0.25">
      <c r="F37" s="10"/>
    </row>
    <row r="38" spans="6:6" x14ac:dyDescent="0.25">
      <c r="F38" s="10"/>
    </row>
    <row r="39" spans="6:6" x14ac:dyDescent="0.25">
      <c r="F39" s="10"/>
    </row>
    <row r="40" spans="6:6" x14ac:dyDescent="0.25">
      <c r="F40" s="10"/>
    </row>
    <row r="41" spans="6:6" x14ac:dyDescent="0.25">
      <c r="F41" s="10"/>
    </row>
    <row r="42" spans="6:6" x14ac:dyDescent="0.25">
      <c r="F42" s="10"/>
    </row>
    <row r="43" spans="6:6" x14ac:dyDescent="0.25">
      <c r="F43" s="10"/>
    </row>
    <row r="44" spans="6:6" x14ac:dyDescent="0.25">
      <c r="F44" s="10"/>
    </row>
    <row r="45" spans="6:6" x14ac:dyDescent="0.25">
      <c r="F45" s="10"/>
    </row>
    <row r="46" spans="6:6" x14ac:dyDescent="0.25">
      <c r="F46" s="10"/>
    </row>
    <row r="47" spans="6:6" ht="15" customHeight="1" x14ac:dyDescent="0.25">
      <c r="F47" s="10"/>
    </row>
    <row r="48" spans="6:6" ht="15" customHeight="1" x14ac:dyDescent="0.25">
      <c r="F48" s="10"/>
    </row>
    <row r="49" spans="2:30" x14ac:dyDescent="0.25"/>
    <row r="50" spans="2:30" x14ac:dyDescent="0.25">
      <c r="B50" s="229" t="s">
        <v>156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</row>
    <row r="51" spans="2:30" x14ac:dyDescent="0.25">
      <c r="B51" s="230" t="s">
        <v>67</v>
      </c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</row>
    <row r="52" spans="2:30" x14ac:dyDescent="0.25">
      <c r="AD52" s="19"/>
    </row>
    <row r="53" spans="2:30" x14ac:dyDescent="0.25">
      <c r="B53" s="164" t="s">
        <v>17</v>
      </c>
      <c r="C53" s="164" t="s">
        <v>18</v>
      </c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81" t="s">
        <v>97</v>
      </c>
      <c r="X53" s="181"/>
      <c r="Y53" s="181"/>
      <c r="Z53" s="181"/>
      <c r="AA53" s="181" t="s">
        <v>23</v>
      </c>
      <c r="AB53" s="181"/>
    </row>
    <row r="54" spans="2:30" x14ac:dyDescent="0.25"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81"/>
      <c r="X54" s="181"/>
      <c r="Y54" s="181"/>
      <c r="Z54" s="181"/>
      <c r="AA54" s="181"/>
      <c r="AB54" s="181"/>
      <c r="AC54" s="22"/>
    </row>
    <row r="55" spans="2:30" x14ac:dyDescent="0.25"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81"/>
      <c r="X55" s="181"/>
      <c r="Y55" s="181"/>
      <c r="Z55" s="181"/>
      <c r="AA55" s="181"/>
      <c r="AB55" s="181"/>
      <c r="AC55" s="19"/>
    </row>
    <row r="56" spans="2:30" ht="42.75" x14ac:dyDescent="0.25">
      <c r="B56" s="148">
        <v>1</v>
      </c>
      <c r="C56" s="270" t="s">
        <v>250</v>
      </c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2"/>
      <c r="W56" s="201">
        <v>1</v>
      </c>
      <c r="X56" s="201"/>
      <c r="Y56" s="201"/>
      <c r="Z56" s="201"/>
      <c r="AA56" s="202"/>
      <c r="AB56" s="202"/>
      <c r="AC56" s="19"/>
      <c r="AD56" s="65" t="s">
        <v>154</v>
      </c>
    </row>
    <row r="57" spans="2:30" ht="28.5" x14ac:dyDescent="0.25">
      <c r="B57" s="148">
        <v>2</v>
      </c>
      <c r="C57" s="270" t="s">
        <v>251</v>
      </c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2"/>
      <c r="W57" s="201">
        <v>1</v>
      </c>
      <c r="X57" s="201"/>
      <c r="Y57" s="201"/>
      <c r="Z57" s="201"/>
      <c r="AA57" s="202"/>
      <c r="AB57" s="202"/>
      <c r="AC57" s="19"/>
      <c r="AD57" s="65" t="s">
        <v>150</v>
      </c>
    </row>
    <row r="58" spans="2:30" ht="28.5" x14ac:dyDescent="0.25">
      <c r="B58" s="148">
        <v>3</v>
      </c>
      <c r="C58" s="270" t="s">
        <v>252</v>
      </c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2"/>
      <c r="W58" s="201">
        <v>1</v>
      </c>
      <c r="X58" s="201"/>
      <c r="Y58" s="201"/>
      <c r="Z58" s="201"/>
      <c r="AA58" s="202"/>
      <c r="AB58" s="202"/>
      <c r="AC58" s="19"/>
      <c r="AD58" s="65" t="s">
        <v>150</v>
      </c>
    </row>
    <row r="59" spans="2:30" ht="28.5" x14ac:dyDescent="0.25">
      <c r="B59" s="142">
        <v>4</v>
      </c>
      <c r="C59" s="320" t="s">
        <v>253</v>
      </c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2"/>
      <c r="W59" s="201">
        <v>4</v>
      </c>
      <c r="X59" s="201"/>
      <c r="Y59" s="201"/>
      <c r="Z59" s="201"/>
      <c r="AA59" s="202"/>
      <c r="AB59" s="202"/>
      <c r="AD59" s="65" t="s">
        <v>150</v>
      </c>
    </row>
    <row r="60" spans="2:30" ht="28.5" x14ac:dyDescent="0.25">
      <c r="B60" s="142">
        <v>5</v>
      </c>
      <c r="C60" s="323" t="s">
        <v>254</v>
      </c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4"/>
      <c r="R60" s="324"/>
      <c r="S60" s="324"/>
      <c r="T60" s="324"/>
      <c r="U60" s="324"/>
      <c r="V60" s="325"/>
      <c r="W60" s="189"/>
      <c r="X60" s="190"/>
      <c r="Y60" s="190"/>
      <c r="Z60" s="191"/>
      <c r="AA60" s="334"/>
      <c r="AB60" s="335"/>
      <c r="AD60" s="65" t="s">
        <v>150</v>
      </c>
    </row>
    <row r="61" spans="2:30" ht="28.5" x14ac:dyDescent="0.25">
      <c r="B61" s="201"/>
      <c r="C61" s="149" t="s">
        <v>19</v>
      </c>
      <c r="D61" s="215" t="s">
        <v>255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01">
        <v>1</v>
      </c>
      <c r="X61" s="201"/>
      <c r="Y61" s="201"/>
      <c r="Z61" s="201"/>
      <c r="AA61" s="165"/>
      <c r="AB61" s="165"/>
      <c r="AD61" s="65" t="s">
        <v>150</v>
      </c>
    </row>
    <row r="62" spans="2:30" ht="28.5" x14ac:dyDescent="0.25">
      <c r="B62" s="201"/>
      <c r="C62" s="149" t="s">
        <v>20</v>
      </c>
      <c r="D62" s="215" t="s">
        <v>256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01">
        <v>1</v>
      </c>
      <c r="X62" s="201"/>
      <c r="Y62" s="201"/>
      <c r="Z62" s="201"/>
      <c r="AA62" s="165"/>
      <c r="AB62" s="165"/>
      <c r="AD62" s="65" t="s">
        <v>150</v>
      </c>
    </row>
    <row r="63" spans="2:30" ht="28.5" x14ac:dyDescent="0.25">
      <c r="B63" s="201"/>
      <c r="C63" s="149" t="s">
        <v>21</v>
      </c>
      <c r="D63" s="215" t="s">
        <v>257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01">
        <v>1</v>
      </c>
      <c r="X63" s="201"/>
      <c r="Y63" s="201"/>
      <c r="Z63" s="201"/>
      <c r="AA63" s="165"/>
      <c r="AB63" s="165"/>
      <c r="AD63" s="65" t="s">
        <v>150</v>
      </c>
    </row>
    <row r="64" spans="2:30" ht="28.5" x14ac:dyDescent="0.25">
      <c r="B64" s="201"/>
      <c r="C64" s="149" t="s">
        <v>22</v>
      </c>
      <c r="D64" s="215" t="s">
        <v>69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01">
        <v>1</v>
      </c>
      <c r="X64" s="201"/>
      <c r="Y64" s="201"/>
      <c r="Z64" s="201"/>
      <c r="AA64" s="165"/>
      <c r="AB64" s="165"/>
      <c r="AD64" s="65" t="s">
        <v>150</v>
      </c>
    </row>
    <row r="65" spans="2:419" ht="28.5" x14ac:dyDescent="0.25">
      <c r="B65" s="201"/>
      <c r="C65" s="149" t="s">
        <v>236</v>
      </c>
      <c r="D65" s="203" t="s">
        <v>258</v>
      </c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1">
        <v>1</v>
      </c>
      <c r="X65" s="201"/>
      <c r="Y65" s="201"/>
      <c r="Z65" s="201"/>
      <c r="AA65" s="165"/>
      <c r="AB65" s="165"/>
      <c r="AD65" s="65" t="s">
        <v>150</v>
      </c>
    </row>
    <row r="66" spans="2:419" ht="28.5" x14ac:dyDescent="0.25">
      <c r="B66" s="142">
        <v>6</v>
      </c>
      <c r="C66" s="212" t="s">
        <v>260</v>
      </c>
      <c r="D66" s="212"/>
      <c r="E66" s="212"/>
      <c r="F66" s="212"/>
      <c r="G66" s="212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344">
        <v>1</v>
      </c>
      <c r="X66" s="344"/>
      <c r="Y66" s="344"/>
      <c r="Z66" s="344"/>
      <c r="AA66" s="351"/>
      <c r="AB66" s="351"/>
      <c r="AD66" s="65" t="s">
        <v>150</v>
      </c>
    </row>
    <row r="67" spans="2:419" ht="15" customHeight="1" x14ac:dyDescent="0.25">
      <c r="B67" s="1"/>
      <c r="C67" s="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4"/>
      <c r="X67" s="4"/>
      <c r="Y67" s="4"/>
      <c r="Z67" s="4"/>
      <c r="AA67" s="41"/>
      <c r="AB67" s="41"/>
    </row>
    <row r="68" spans="2:419" x14ac:dyDescent="0.25">
      <c r="B68" s="1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4"/>
      <c r="X68" s="4"/>
      <c r="Y68" s="4"/>
      <c r="Z68" s="4"/>
      <c r="AA68" s="41"/>
      <c r="AB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  <c r="JG68" s="41"/>
      <c r="JH68" s="41"/>
      <c r="JI68" s="41"/>
      <c r="JJ68" s="41"/>
      <c r="JK68" s="41"/>
      <c r="JL68" s="41"/>
      <c r="JM68" s="41"/>
      <c r="JN68" s="41"/>
      <c r="JO68" s="41"/>
      <c r="JP68" s="41"/>
      <c r="JQ68" s="41"/>
      <c r="JR68" s="41"/>
      <c r="JS68" s="41"/>
      <c r="JT68" s="41"/>
      <c r="JU68" s="41"/>
      <c r="JV68" s="41"/>
      <c r="JW68" s="41"/>
      <c r="JX68" s="41"/>
      <c r="JY68" s="41"/>
      <c r="JZ68" s="41"/>
      <c r="KA68" s="41"/>
      <c r="KB68" s="41"/>
      <c r="KC68" s="41"/>
      <c r="KD68" s="41"/>
      <c r="KE68" s="41"/>
      <c r="KF68" s="41"/>
      <c r="KG68" s="41"/>
      <c r="KH68" s="41"/>
      <c r="KI68" s="41"/>
      <c r="KJ68" s="41"/>
      <c r="KK68" s="41"/>
      <c r="KL68" s="41"/>
      <c r="KM68" s="41"/>
      <c r="KN68" s="41"/>
      <c r="KO68" s="41"/>
      <c r="KP68" s="41"/>
      <c r="KQ68" s="41"/>
      <c r="KR68" s="41"/>
      <c r="KS68" s="41"/>
      <c r="KT68" s="41"/>
      <c r="KU68" s="41"/>
      <c r="KV68" s="41"/>
      <c r="KW68" s="41"/>
      <c r="KX68" s="41"/>
      <c r="KY68" s="41"/>
      <c r="KZ68" s="41"/>
      <c r="LA68" s="41"/>
      <c r="LB68" s="41"/>
      <c r="LC68" s="41"/>
      <c r="LD68" s="41"/>
      <c r="LE68" s="41"/>
      <c r="LF68" s="41"/>
      <c r="LG68" s="41"/>
      <c r="LH68" s="41"/>
      <c r="LI68" s="41"/>
      <c r="LJ68" s="41"/>
      <c r="LK68" s="41"/>
      <c r="LL68" s="41"/>
      <c r="LM68" s="41"/>
      <c r="LN68" s="41"/>
      <c r="LO68" s="41"/>
      <c r="LP68" s="41"/>
      <c r="LQ68" s="41"/>
      <c r="LR68" s="41"/>
      <c r="LS68" s="41"/>
      <c r="LT68" s="41"/>
      <c r="LU68" s="41"/>
      <c r="LV68" s="41"/>
      <c r="LW68" s="41"/>
      <c r="LX68" s="41"/>
      <c r="LY68" s="41"/>
      <c r="LZ68" s="41"/>
      <c r="MA68" s="41"/>
      <c r="MB68" s="41"/>
      <c r="MC68" s="41"/>
      <c r="MD68" s="41"/>
      <c r="ME68" s="41"/>
      <c r="MF68" s="41"/>
      <c r="MG68" s="41"/>
      <c r="MH68" s="41"/>
      <c r="MI68" s="41"/>
      <c r="MJ68" s="41"/>
      <c r="MK68" s="41"/>
      <c r="ML68" s="41"/>
      <c r="MM68" s="41"/>
      <c r="MN68" s="41"/>
      <c r="MO68" s="41"/>
      <c r="MP68" s="41"/>
      <c r="MQ68" s="41"/>
      <c r="MR68" s="41"/>
      <c r="MS68" s="41"/>
      <c r="MT68" s="41"/>
      <c r="MU68" s="41"/>
      <c r="MV68" s="41"/>
      <c r="MW68" s="41"/>
      <c r="MX68" s="41"/>
      <c r="MY68" s="41"/>
      <c r="MZ68" s="41"/>
      <c r="NA68" s="41"/>
      <c r="NB68" s="41"/>
      <c r="NC68" s="41"/>
      <c r="ND68" s="41"/>
      <c r="NE68" s="41"/>
      <c r="NF68" s="41"/>
      <c r="NG68" s="41"/>
      <c r="NH68" s="41"/>
      <c r="NI68" s="41"/>
      <c r="NJ68" s="41"/>
      <c r="NK68" s="41"/>
      <c r="NL68" s="41"/>
      <c r="NM68" s="41"/>
      <c r="NN68" s="41"/>
      <c r="NO68" s="41"/>
      <c r="NP68" s="41"/>
      <c r="NQ68" s="41"/>
      <c r="NR68" s="41"/>
      <c r="NS68" s="41"/>
      <c r="NT68" s="41"/>
      <c r="NU68" s="41"/>
      <c r="NV68" s="41"/>
      <c r="NW68" s="41"/>
      <c r="NX68" s="41"/>
      <c r="NY68" s="41"/>
      <c r="NZ68" s="41"/>
      <c r="OA68" s="41"/>
      <c r="OB68" s="41"/>
      <c r="OC68" s="41"/>
      <c r="OD68" s="41"/>
      <c r="OE68" s="41"/>
      <c r="OF68" s="41"/>
      <c r="OG68" s="41"/>
      <c r="OH68" s="41"/>
      <c r="OI68" s="41"/>
      <c r="OJ68" s="41"/>
      <c r="OK68" s="41"/>
      <c r="OL68" s="41"/>
      <c r="OM68" s="41"/>
      <c r="ON68" s="41"/>
      <c r="OO68" s="41"/>
      <c r="OP68" s="41"/>
      <c r="OQ68" s="41"/>
      <c r="OR68" s="41"/>
      <c r="OS68" s="41"/>
      <c r="OT68" s="41"/>
      <c r="OU68" s="41"/>
      <c r="OV68" s="41"/>
      <c r="OW68" s="41"/>
      <c r="OX68" s="41"/>
      <c r="OY68" s="41"/>
      <c r="OZ68" s="41"/>
      <c r="PA68" s="41"/>
      <c r="PB68" s="41"/>
      <c r="PC68" s="41"/>
    </row>
    <row r="69" spans="2:419" x14ac:dyDescent="0.25">
      <c r="B69" s="1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4"/>
      <c r="X69" s="4"/>
      <c r="Y69" s="4"/>
      <c r="Z69" s="4"/>
      <c r="AA69" s="41"/>
      <c r="AB69" s="41"/>
    </row>
    <row r="70" spans="2:419" x14ac:dyDescent="0.25"/>
    <row r="71" spans="2:419" x14ac:dyDescent="0.25"/>
    <row r="72" spans="2:419" ht="15" thickBot="1" x14ac:dyDescent="0.3">
      <c r="AI72" s="9">
        <v>1</v>
      </c>
      <c r="AJ72" s="9">
        <v>2</v>
      </c>
      <c r="AK72" s="9">
        <v>3</v>
      </c>
      <c r="AL72" s="9">
        <v>4</v>
      </c>
      <c r="AM72" s="9">
        <v>5</v>
      </c>
      <c r="AN72" s="9">
        <v>6</v>
      </c>
      <c r="AO72" s="9">
        <v>7</v>
      </c>
      <c r="AP72" s="9">
        <v>8</v>
      </c>
      <c r="AQ72" s="9">
        <v>9</v>
      </c>
      <c r="AR72" s="9">
        <v>10</v>
      </c>
      <c r="AS72" s="9">
        <v>11</v>
      </c>
      <c r="AT72" s="9">
        <v>12</v>
      </c>
      <c r="AU72" s="9">
        <v>13</v>
      </c>
      <c r="AV72" s="9">
        <v>14</v>
      </c>
      <c r="AW72" s="9">
        <v>15</v>
      </c>
      <c r="AX72" s="9">
        <v>16</v>
      </c>
      <c r="AY72" s="9">
        <v>17</v>
      </c>
      <c r="AZ72" s="9">
        <v>18</v>
      </c>
      <c r="BA72" s="9">
        <v>19</v>
      </c>
      <c r="BB72" s="9">
        <v>20</v>
      </c>
      <c r="BC72" s="9">
        <v>21</v>
      </c>
      <c r="BD72" s="9">
        <v>22</v>
      </c>
      <c r="BE72" s="9">
        <v>23</v>
      </c>
      <c r="BF72" s="9">
        <v>24</v>
      </c>
      <c r="BG72" s="9">
        <v>25</v>
      </c>
      <c r="BH72" s="9">
        <v>26</v>
      </c>
      <c r="BI72" s="9">
        <v>27</v>
      </c>
      <c r="BJ72" s="9">
        <v>28</v>
      </c>
      <c r="BK72" s="9">
        <v>29</v>
      </c>
      <c r="BL72" s="9">
        <v>30</v>
      </c>
      <c r="BM72" s="9">
        <v>31</v>
      </c>
      <c r="BN72" s="9">
        <v>32</v>
      </c>
      <c r="BO72" s="9">
        <v>33</v>
      </c>
      <c r="BP72" s="9">
        <v>34</v>
      </c>
      <c r="BQ72" s="9">
        <v>35</v>
      </c>
      <c r="BR72" s="9">
        <v>36</v>
      </c>
      <c r="BS72" s="9">
        <v>37</v>
      </c>
      <c r="BT72" s="9">
        <v>38</v>
      </c>
      <c r="BU72" s="9">
        <v>39</v>
      </c>
      <c r="BV72" s="9">
        <v>40</v>
      </c>
      <c r="BW72" s="9">
        <v>41</v>
      </c>
      <c r="BX72" s="9">
        <v>42</v>
      </c>
      <c r="BY72" s="9">
        <v>43</v>
      </c>
      <c r="BZ72" s="9">
        <v>44</v>
      </c>
      <c r="CA72" s="9">
        <v>45</v>
      </c>
      <c r="CB72" s="9">
        <v>46</v>
      </c>
      <c r="CC72" s="9">
        <v>47</v>
      </c>
      <c r="CD72" s="9">
        <v>48</v>
      </c>
      <c r="CE72" s="9">
        <v>49</v>
      </c>
      <c r="CF72" s="9">
        <v>50</v>
      </c>
      <c r="CG72" s="9">
        <v>51</v>
      </c>
      <c r="CH72" s="9">
        <v>52</v>
      </c>
      <c r="CI72" s="9">
        <v>53</v>
      </c>
      <c r="CJ72" s="9">
        <v>54</v>
      </c>
      <c r="CK72" s="9">
        <v>55</v>
      </c>
      <c r="CL72" s="9">
        <v>56</v>
      </c>
      <c r="CM72" s="9">
        <v>57</v>
      </c>
      <c r="CN72" s="9">
        <v>58</v>
      </c>
      <c r="CO72" s="9">
        <v>59</v>
      </c>
      <c r="CP72" s="9">
        <v>60</v>
      </c>
      <c r="CQ72" s="9">
        <v>61</v>
      </c>
      <c r="CR72" s="9">
        <v>62</v>
      </c>
      <c r="CS72" s="9">
        <v>63</v>
      </c>
      <c r="CT72" s="9">
        <v>64</v>
      </c>
      <c r="CU72" s="9">
        <v>65</v>
      </c>
      <c r="CV72" s="9">
        <v>66</v>
      </c>
      <c r="CW72" s="9">
        <v>67</v>
      </c>
      <c r="CX72" s="9">
        <v>68</v>
      </c>
      <c r="CY72" s="9">
        <v>69</v>
      </c>
      <c r="CZ72" s="9">
        <v>70</v>
      </c>
      <c r="DA72" s="9">
        <v>71</v>
      </c>
      <c r="DB72" s="9">
        <v>72</v>
      </c>
      <c r="DC72" s="9">
        <v>73</v>
      </c>
      <c r="DD72" s="9">
        <v>67</v>
      </c>
      <c r="DE72" s="9">
        <v>68</v>
      </c>
      <c r="DF72" s="9">
        <v>69</v>
      </c>
      <c r="DG72" s="9">
        <v>70</v>
      </c>
      <c r="DH72" s="9">
        <v>71</v>
      </c>
      <c r="DI72" s="9">
        <v>72</v>
      </c>
      <c r="DJ72" s="9">
        <v>73</v>
      </c>
      <c r="DK72" s="9">
        <v>67</v>
      </c>
      <c r="DL72" s="9">
        <v>68</v>
      </c>
      <c r="DM72" s="9">
        <v>69</v>
      </c>
      <c r="DN72" s="9">
        <v>70</v>
      </c>
      <c r="DO72" s="9">
        <v>71</v>
      </c>
      <c r="DP72" s="9">
        <v>72</v>
      </c>
      <c r="DQ72" s="9">
        <v>73</v>
      </c>
      <c r="DR72" s="9">
        <v>74</v>
      </c>
      <c r="DS72" s="9">
        <v>75</v>
      </c>
      <c r="DT72" s="9">
        <v>76</v>
      </c>
      <c r="DU72" s="9">
        <v>77</v>
      </c>
      <c r="DV72" s="9">
        <v>78</v>
      </c>
      <c r="DW72" s="9">
        <v>79</v>
      </c>
      <c r="DX72" s="9">
        <v>80</v>
      </c>
      <c r="DY72" s="9">
        <v>81</v>
      </c>
      <c r="DZ72" s="9">
        <v>82</v>
      </c>
      <c r="EA72" s="9">
        <v>83</v>
      </c>
      <c r="EB72" s="9">
        <v>84</v>
      </c>
      <c r="EC72" s="9">
        <v>85</v>
      </c>
      <c r="ED72" s="9">
        <v>86</v>
      </c>
      <c r="EE72" s="9">
        <v>87</v>
      </c>
      <c r="EF72" s="9">
        <v>88</v>
      </c>
      <c r="EG72" s="9">
        <v>89</v>
      </c>
      <c r="EH72" s="9">
        <v>90</v>
      </c>
      <c r="EI72" s="9">
        <v>91</v>
      </c>
      <c r="EJ72" s="9">
        <v>92</v>
      </c>
      <c r="EK72" s="9">
        <v>93</v>
      </c>
      <c r="EL72" s="9">
        <v>94</v>
      </c>
      <c r="EO72" s="9">
        <v>95</v>
      </c>
      <c r="EP72" s="9">
        <v>96</v>
      </c>
      <c r="EQ72" s="9">
        <v>97</v>
      </c>
      <c r="ER72" s="9">
        <v>98</v>
      </c>
      <c r="ES72" s="9">
        <v>99</v>
      </c>
      <c r="ET72" s="9">
        <v>100</v>
      </c>
      <c r="EU72" s="9">
        <v>101</v>
      </c>
      <c r="EV72" s="9">
        <v>102</v>
      </c>
      <c r="EW72" s="9">
        <v>103</v>
      </c>
      <c r="EX72" s="9">
        <v>104</v>
      </c>
      <c r="EY72" s="9">
        <v>105</v>
      </c>
      <c r="EZ72" s="9">
        <v>106</v>
      </c>
      <c r="FA72" s="9">
        <v>107</v>
      </c>
      <c r="FB72" s="9">
        <v>108</v>
      </c>
      <c r="FC72" s="9">
        <v>109</v>
      </c>
      <c r="FD72" s="9">
        <v>110</v>
      </c>
      <c r="FE72" s="9">
        <v>111</v>
      </c>
      <c r="FF72" s="9">
        <v>112</v>
      </c>
      <c r="FG72" s="9">
        <v>113</v>
      </c>
      <c r="FH72" s="9">
        <v>114</v>
      </c>
      <c r="FI72" s="9">
        <v>115</v>
      </c>
      <c r="FJ72" s="9">
        <v>116</v>
      </c>
      <c r="FK72" s="9">
        <v>117</v>
      </c>
      <c r="FL72" s="9">
        <v>118</v>
      </c>
      <c r="FM72" s="9">
        <v>119</v>
      </c>
      <c r="FN72" s="9">
        <v>120</v>
      </c>
      <c r="FO72" s="9">
        <v>121</v>
      </c>
      <c r="FP72" s="9">
        <v>122</v>
      </c>
      <c r="FQ72" s="9">
        <v>123</v>
      </c>
      <c r="FR72" s="9">
        <v>124</v>
      </c>
      <c r="FS72" s="9">
        <v>125</v>
      </c>
      <c r="FT72" s="9">
        <v>126</v>
      </c>
      <c r="FU72" s="9">
        <v>127</v>
      </c>
      <c r="FV72" s="9">
        <v>128</v>
      </c>
      <c r="FW72" s="9">
        <v>129</v>
      </c>
      <c r="FX72" s="9">
        <v>130</v>
      </c>
      <c r="FY72" s="9">
        <v>131</v>
      </c>
      <c r="FZ72" s="9">
        <v>132</v>
      </c>
      <c r="GA72" s="9">
        <v>133</v>
      </c>
      <c r="GB72" s="9">
        <v>134</v>
      </c>
      <c r="GC72" s="9">
        <v>135</v>
      </c>
      <c r="GD72" s="9">
        <v>136</v>
      </c>
      <c r="GE72" s="9">
        <v>137</v>
      </c>
      <c r="GF72" s="9">
        <v>138</v>
      </c>
      <c r="GG72" s="9">
        <v>139</v>
      </c>
      <c r="GH72" s="9">
        <v>140</v>
      </c>
      <c r="GI72" s="9">
        <v>141</v>
      </c>
      <c r="GJ72" s="9">
        <v>142</v>
      </c>
      <c r="GK72" s="9">
        <v>143</v>
      </c>
      <c r="GL72" s="9">
        <v>144</v>
      </c>
      <c r="GM72" s="9">
        <v>145</v>
      </c>
      <c r="GN72" s="9">
        <v>146</v>
      </c>
      <c r="GO72" s="9">
        <v>147</v>
      </c>
      <c r="GP72" s="9">
        <v>148</v>
      </c>
      <c r="GQ72" s="9">
        <v>149</v>
      </c>
      <c r="GR72" s="9">
        <v>150</v>
      </c>
      <c r="GS72" s="9">
        <v>151</v>
      </c>
      <c r="GT72" s="9">
        <v>152</v>
      </c>
      <c r="GU72" s="9">
        <v>153</v>
      </c>
      <c r="GV72" s="9">
        <v>154</v>
      </c>
      <c r="GW72" s="9">
        <v>155</v>
      </c>
      <c r="GX72" s="9">
        <v>156</v>
      </c>
      <c r="GY72" s="9">
        <v>157</v>
      </c>
      <c r="GZ72" s="9">
        <v>158</v>
      </c>
      <c r="HA72" s="9">
        <v>159</v>
      </c>
      <c r="HB72" s="9">
        <v>160</v>
      </c>
      <c r="HC72" s="9">
        <v>161</v>
      </c>
      <c r="HD72" s="9">
        <v>162</v>
      </c>
      <c r="HE72" s="9">
        <v>163</v>
      </c>
      <c r="HF72" s="9">
        <v>164</v>
      </c>
      <c r="HG72" s="9">
        <v>165</v>
      </c>
      <c r="HH72" s="9">
        <v>166</v>
      </c>
      <c r="HI72" s="9">
        <v>167</v>
      </c>
      <c r="HJ72" s="9">
        <v>168</v>
      </c>
      <c r="HK72" s="9">
        <v>169</v>
      </c>
      <c r="HL72" s="9">
        <v>170</v>
      </c>
      <c r="HM72" s="9">
        <v>171</v>
      </c>
      <c r="HN72" s="9">
        <v>172</v>
      </c>
      <c r="HO72" s="9">
        <v>173</v>
      </c>
      <c r="HP72" s="9">
        <v>174</v>
      </c>
      <c r="HQ72" s="9">
        <v>175</v>
      </c>
      <c r="HR72" s="9">
        <v>176</v>
      </c>
      <c r="HS72" s="9">
        <v>177</v>
      </c>
      <c r="HT72" s="9">
        <v>178</v>
      </c>
      <c r="HU72" s="9">
        <v>179</v>
      </c>
      <c r="HV72" s="9">
        <v>180</v>
      </c>
      <c r="HW72" s="9">
        <v>181</v>
      </c>
      <c r="HX72" s="9">
        <v>182</v>
      </c>
      <c r="HY72" s="9">
        <v>183</v>
      </c>
      <c r="HZ72" s="9">
        <v>184</v>
      </c>
      <c r="IA72" s="9">
        <v>185</v>
      </c>
      <c r="IB72" s="9">
        <v>186</v>
      </c>
      <c r="IC72" s="9">
        <v>187</v>
      </c>
      <c r="ID72" s="9">
        <v>188</v>
      </c>
      <c r="IE72" s="9">
        <v>189</v>
      </c>
      <c r="IF72" s="9">
        <v>190</v>
      </c>
      <c r="IG72" s="9">
        <v>191</v>
      </c>
      <c r="IH72" s="9">
        <v>192</v>
      </c>
      <c r="II72" s="9">
        <v>193</v>
      </c>
      <c r="IJ72" s="9">
        <v>194</v>
      </c>
      <c r="IK72" s="9">
        <v>195</v>
      </c>
      <c r="IL72" s="9">
        <v>196</v>
      </c>
      <c r="IM72" s="9">
        <v>197</v>
      </c>
      <c r="IN72" s="9">
        <v>198</v>
      </c>
      <c r="IO72" s="9">
        <v>199</v>
      </c>
      <c r="IP72" s="9">
        <v>200</v>
      </c>
      <c r="IQ72" s="9">
        <v>201</v>
      </c>
      <c r="IR72" s="9">
        <v>202</v>
      </c>
      <c r="IS72" s="9">
        <v>203</v>
      </c>
      <c r="IT72" s="9">
        <v>204</v>
      </c>
      <c r="IU72" s="9">
        <v>205</v>
      </c>
      <c r="IV72" s="9">
        <v>206</v>
      </c>
      <c r="IW72" s="9">
        <v>207</v>
      </c>
      <c r="IX72" s="9">
        <v>208</v>
      </c>
      <c r="IY72" s="9">
        <v>209</v>
      </c>
      <c r="IZ72" s="9">
        <v>210</v>
      </c>
      <c r="JA72" s="9">
        <v>211</v>
      </c>
      <c r="JB72" s="9">
        <v>212</v>
      </c>
      <c r="JC72" s="9">
        <v>213</v>
      </c>
      <c r="JD72" s="9">
        <v>214</v>
      </c>
      <c r="JE72" s="9">
        <v>215</v>
      </c>
      <c r="JF72" s="9">
        <v>216</v>
      </c>
      <c r="JG72" s="9">
        <v>217</v>
      </c>
      <c r="JH72" s="9">
        <v>218</v>
      </c>
      <c r="JI72" s="9">
        <v>219</v>
      </c>
      <c r="JJ72" s="9">
        <v>220</v>
      </c>
      <c r="JK72" s="9">
        <v>221</v>
      </c>
      <c r="JL72" s="9">
        <v>222</v>
      </c>
      <c r="JM72" s="9">
        <v>223</v>
      </c>
      <c r="JN72" s="9">
        <v>224</v>
      </c>
      <c r="JO72" s="9">
        <v>225</v>
      </c>
      <c r="JP72" s="9">
        <v>226</v>
      </c>
      <c r="JQ72" s="9">
        <v>227</v>
      </c>
      <c r="JR72" s="9">
        <v>228</v>
      </c>
      <c r="JS72" s="9">
        <v>229</v>
      </c>
      <c r="JT72" s="9">
        <v>230</v>
      </c>
      <c r="JU72" s="9">
        <v>231</v>
      </c>
      <c r="JV72" s="9">
        <v>232</v>
      </c>
      <c r="JW72" s="9">
        <v>233</v>
      </c>
      <c r="JX72" s="9">
        <v>234</v>
      </c>
      <c r="JY72" s="9">
        <v>235</v>
      </c>
      <c r="JZ72" s="9">
        <v>236</v>
      </c>
      <c r="KA72" s="9">
        <v>237</v>
      </c>
      <c r="KB72" s="9">
        <v>238</v>
      </c>
      <c r="KC72" s="9">
        <v>239</v>
      </c>
      <c r="KD72" s="9">
        <v>240</v>
      </c>
      <c r="KE72" s="9">
        <v>241</v>
      </c>
      <c r="KF72" s="9">
        <v>242</v>
      </c>
      <c r="KG72" s="9">
        <v>243</v>
      </c>
      <c r="KH72" s="9">
        <v>244</v>
      </c>
      <c r="KI72" s="9">
        <v>245</v>
      </c>
      <c r="KJ72" s="9">
        <v>246</v>
      </c>
      <c r="KK72" s="9">
        <v>247</v>
      </c>
      <c r="KL72" s="9">
        <v>248</v>
      </c>
      <c r="KM72" s="9">
        <v>249</v>
      </c>
      <c r="KN72" s="9">
        <v>250</v>
      </c>
      <c r="KO72" s="9">
        <v>251</v>
      </c>
      <c r="KP72" s="9">
        <v>252</v>
      </c>
      <c r="KQ72" s="9">
        <v>253</v>
      </c>
      <c r="KR72" s="9">
        <v>254</v>
      </c>
      <c r="KS72" s="9">
        <v>255</v>
      </c>
      <c r="KT72" s="9">
        <v>256</v>
      </c>
      <c r="KU72" s="9">
        <v>257</v>
      </c>
      <c r="KV72" s="9">
        <v>258</v>
      </c>
      <c r="KW72" s="9">
        <v>259</v>
      </c>
      <c r="KX72" s="9">
        <v>260</v>
      </c>
      <c r="KY72" s="9">
        <v>261</v>
      </c>
      <c r="KZ72" s="9">
        <v>262</v>
      </c>
      <c r="LA72" s="9">
        <v>263</v>
      </c>
      <c r="LB72" s="9">
        <v>264</v>
      </c>
      <c r="LC72" s="9">
        <v>265</v>
      </c>
      <c r="LD72" s="9">
        <v>266</v>
      </c>
      <c r="LE72" s="9">
        <v>267</v>
      </c>
      <c r="LF72" s="9">
        <v>268</v>
      </c>
      <c r="LG72" s="9">
        <v>269</v>
      </c>
      <c r="LH72" s="9">
        <v>270</v>
      </c>
      <c r="LI72" s="9">
        <v>271</v>
      </c>
      <c r="LJ72" s="9">
        <v>272</v>
      </c>
      <c r="LK72" s="9">
        <v>273</v>
      </c>
      <c r="LL72" s="9">
        <v>274</v>
      </c>
      <c r="LM72" s="9">
        <v>275</v>
      </c>
      <c r="LN72" s="9">
        <v>276</v>
      </c>
      <c r="LO72" s="9">
        <v>277</v>
      </c>
      <c r="LP72" s="9">
        <v>278</v>
      </c>
      <c r="LQ72" s="9">
        <v>279</v>
      </c>
      <c r="LR72" s="9">
        <v>280</v>
      </c>
      <c r="LS72" s="9">
        <v>281</v>
      </c>
      <c r="LT72" s="9">
        <v>282</v>
      </c>
      <c r="LU72" s="9">
        <v>283</v>
      </c>
      <c r="LV72" s="9">
        <v>284</v>
      </c>
      <c r="LW72" s="9">
        <v>285</v>
      </c>
      <c r="LX72" s="9">
        <v>286</v>
      </c>
      <c r="LY72" s="9">
        <v>287</v>
      </c>
      <c r="LZ72" s="9">
        <v>288</v>
      </c>
      <c r="MA72" s="9">
        <v>289</v>
      </c>
      <c r="MB72" s="9">
        <v>290</v>
      </c>
      <c r="MC72" s="9">
        <v>291</v>
      </c>
      <c r="MD72" s="9">
        <v>292</v>
      </c>
      <c r="ME72" s="9">
        <v>293</v>
      </c>
      <c r="MF72" s="9">
        <v>294</v>
      </c>
      <c r="MG72" s="9">
        <v>295</v>
      </c>
      <c r="MH72" s="9">
        <v>296</v>
      </c>
      <c r="MI72" s="9">
        <v>297</v>
      </c>
      <c r="MJ72" s="9">
        <v>298</v>
      </c>
      <c r="MK72" s="9">
        <v>299</v>
      </c>
      <c r="ML72" s="9">
        <v>300</v>
      </c>
      <c r="MM72" s="9">
        <v>301</v>
      </c>
      <c r="MN72" s="9">
        <v>302</v>
      </c>
      <c r="MO72" s="9">
        <v>303</v>
      </c>
      <c r="MP72" s="9">
        <v>304</v>
      </c>
      <c r="MQ72" s="9">
        <v>305</v>
      </c>
      <c r="MR72" s="9">
        <v>306</v>
      </c>
      <c r="MS72" s="9">
        <v>307</v>
      </c>
      <c r="MT72" s="9">
        <v>308</v>
      </c>
      <c r="MU72" s="9">
        <v>309</v>
      </c>
      <c r="MV72" s="9">
        <v>310</v>
      </c>
      <c r="MW72" s="9">
        <v>311</v>
      </c>
      <c r="MX72" s="9">
        <v>312</v>
      </c>
      <c r="MY72" s="9">
        <v>313</v>
      </c>
      <c r="MZ72" s="9">
        <v>314</v>
      </c>
      <c r="NA72" s="9">
        <v>315</v>
      </c>
      <c r="NB72" s="9">
        <v>316</v>
      </c>
      <c r="NC72" s="9">
        <v>317</v>
      </c>
      <c r="ND72" s="9">
        <v>318</v>
      </c>
      <c r="NE72" s="9">
        <v>319</v>
      </c>
      <c r="NF72" s="9">
        <v>320</v>
      </c>
      <c r="NG72" s="9">
        <v>321</v>
      </c>
      <c r="NH72" s="9">
        <v>322</v>
      </c>
      <c r="NI72" s="9">
        <v>323</v>
      </c>
      <c r="NJ72" s="9">
        <v>324</v>
      </c>
      <c r="NK72" s="9">
        <v>325</v>
      </c>
      <c r="NL72" s="9">
        <v>326</v>
      </c>
      <c r="NM72" s="9">
        <v>327</v>
      </c>
    </row>
    <row r="73" spans="2:419" x14ac:dyDescent="0.25">
      <c r="B73" s="326" t="s">
        <v>235</v>
      </c>
      <c r="C73" s="327"/>
      <c r="D73" s="327"/>
      <c r="E73" s="327"/>
      <c r="F73" s="330"/>
      <c r="G73" s="331"/>
      <c r="X73" s="303" t="s">
        <v>89</v>
      </c>
      <c r="Y73" s="304"/>
      <c r="Z73" s="304"/>
      <c r="AA73" s="304"/>
      <c r="AB73" s="305"/>
      <c r="AI73" s="9" t="s">
        <v>161</v>
      </c>
    </row>
    <row r="74" spans="2:419" ht="15" customHeight="1" thickBot="1" x14ac:dyDescent="0.3">
      <c r="B74" s="328"/>
      <c r="C74" s="329"/>
      <c r="D74" s="329"/>
      <c r="E74" s="329"/>
      <c r="F74" s="332"/>
      <c r="G74" s="333"/>
      <c r="X74" s="306"/>
      <c r="Y74" s="307"/>
      <c r="Z74" s="307"/>
      <c r="AA74" s="307"/>
      <c r="AB74" s="308"/>
      <c r="AI74" s="297"/>
      <c r="AJ74" s="297"/>
      <c r="AK74" s="297"/>
      <c r="AL74" s="297"/>
      <c r="AM74" s="297"/>
      <c r="AN74" s="297"/>
      <c r="AO74" s="297"/>
      <c r="AP74" s="297"/>
      <c r="AQ74" s="297"/>
      <c r="AR74" s="297"/>
      <c r="AS74" s="297"/>
      <c r="AT74" s="297"/>
      <c r="AU74" s="297"/>
      <c r="AV74" s="297"/>
      <c r="AW74" s="297"/>
      <c r="AX74" s="297"/>
      <c r="AY74" s="297"/>
      <c r="AZ74" s="297"/>
      <c r="BA74" s="297"/>
      <c r="BB74" s="297"/>
      <c r="BC74" s="297"/>
      <c r="BD74" s="297"/>
      <c r="BE74" s="297"/>
      <c r="BF74" s="297"/>
      <c r="BG74" s="297"/>
      <c r="BH74" s="297"/>
      <c r="BI74" s="297"/>
      <c r="BJ74" s="297"/>
      <c r="BK74" s="297"/>
      <c r="BL74" s="297"/>
      <c r="BM74" s="297"/>
      <c r="BN74" s="297"/>
      <c r="BO74" s="297"/>
      <c r="BP74" s="297"/>
      <c r="BQ74" s="297"/>
      <c r="BR74" s="297"/>
      <c r="BS74" s="297"/>
      <c r="BT74" s="297"/>
      <c r="BU74" s="297"/>
      <c r="BV74" s="297"/>
      <c r="BW74" s="297"/>
      <c r="BX74" s="297"/>
      <c r="BY74" s="297"/>
      <c r="BZ74" s="297"/>
      <c r="CA74" s="297"/>
      <c r="CB74" s="297"/>
      <c r="CC74" s="297"/>
      <c r="CD74" s="297"/>
      <c r="CE74" s="297"/>
      <c r="CF74" s="297"/>
      <c r="CG74" s="297"/>
      <c r="CH74" s="297"/>
      <c r="CI74" s="297"/>
      <c r="CJ74" s="297"/>
      <c r="CK74" s="297"/>
      <c r="CL74" s="297"/>
      <c r="CM74" s="297"/>
      <c r="CN74" s="297"/>
      <c r="CO74" s="297"/>
      <c r="CP74" s="297"/>
      <c r="CQ74" s="297"/>
      <c r="CR74" s="297"/>
      <c r="CS74" s="297"/>
      <c r="CT74" s="297"/>
      <c r="CU74" s="297"/>
      <c r="CV74" s="297"/>
      <c r="CW74" s="297"/>
      <c r="CX74" s="297"/>
      <c r="CY74" s="297"/>
      <c r="CZ74" s="297"/>
      <c r="DA74" s="297"/>
      <c r="DB74" s="297"/>
      <c r="DC74" s="297"/>
      <c r="DD74" s="297"/>
      <c r="DE74" s="297"/>
      <c r="DF74" s="297"/>
      <c r="DG74" s="297"/>
      <c r="DH74" s="297"/>
      <c r="DI74" s="297"/>
      <c r="DJ74" s="297"/>
      <c r="DK74" s="297"/>
      <c r="DL74" s="297"/>
      <c r="DM74" s="297"/>
      <c r="DN74" s="297"/>
      <c r="DO74" s="297"/>
      <c r="DP74" s="297"/>
      <c r="DQ74" s="297"/>
      <c r="DR74" s="297"/>
      <c r="DS74" s="297"/>
      <c r="DT74" s="297"/>
      <c r="DU74" s="297"/>
      <c r="DV74" s="297"/>
      <c r="DW74" s="297"/>
      <c r="DX74" s="297"/>
      <c r="DY74" s="297"/>
      <c r="DZ74" s="297"/>
      <c r="EA74" s="297"/>
      <c r="EB74" s="297"/>
      <c r="EC74" s="297"/>
      <c r="ED74" s="297"/>
      <c r="EE74" s="297"/>
      <c r="EF74" s="297"/>
      <c r="EG74" s="297"/>
      <c r="EH74" s="297"/>
      <c r="EI74" s="297"/>
      <c r="EJ74" s="297"/>
      <c r="EK74" s="297"/>
      <c r="EL74" s="297"/>
      <c r="EM74" s="297"/>
      <c r="EN74" s="297"/>
      <c r="EO74" s="297"/>
      <c r="EP74" s="297"/>
      <c r="EQ74" s="297"/>
      <c r="ER74" s="297"/>
      <c r="ES74" s="297"/>
      <c r="ET74" s="297"/>
      <c r="EU74" s="297"/>
      <c r="EV74" s="297"/>
      <c r="EW74" s="297"/>
      <c r="EX74" s="297"/>
      <c r="EY74" s="297"/>
      <c r="EZ74" s="297"/>
      <c r="FA74" s="297"/>
      <c r="FB74" s="297"/>
      <c r="FC74" s="297"/>
      <c r="FD74" s="297"/>
      <c r="FE74" s="297"/>
      <c r="FF74" s="297"/>
      <c r="FG74" s="297"/>
      <c r="FH74" s="297"/>
      <c r="FI74" s="297"/>
      <c r="FJ74" s="297"/>
      <c r="FK74" s="297"/>
      <c r="FL74" s="297"/>
      <c r="FM74" s="297"/>
      <c r="FN74" s="297"/>
      <c r="FO74" s="297"/>
      <c r="FP74" s="297"/>
      <c r="FQ74" s="297"/>
      <c r="FR74" s="297"/>
      <c r="FS74" s="297"/>
      <c r="FT74" s="297"/>
      <c r="FU74" s="297"/>
      <c r="FV74" s="297"/>
      <c r="FW74" s="297"/>
      <c r="FX74" s="297"/>
      <c r="FY74" s="297"/>
      <c r="FZ74" s="297"/>
      <c r="GA74" s="297"/>
      <c r="GB74" s="297"/>
      <c r="GC74" s="297"/>
      <c r="GD74" s="297"/>
      <c r="GE74" s="297"/>
      <c r="GF74" s="297"/>
      <c r="GG74" s="297"/>
      <c r="GH74" s="297"/>
      <c r="GI74" s="297"/>
      <c r="GJ74" s="297"/>
      <c r="GK74" s="297"/>
      <c r="GL74" s="297"/>
      <c r="GM74" s="297"/>
      <c r="GN74" s="297"/>
      <c r="GO74" s="297"/>
      <c r="GP74" s="297"/>
      <c r="GQ74" s="297"/>
      <c r="GR74" s="297"/>
      <c r="GS74" s="297"/>
      <c r="GT74" s="297"/>
      <c r="GU74" s="297"/>
      <c r="GV74" s="297"/>
      <c r="GW74" s="297"/>
      <c r="GX74" s="297"/>
      <c r="GY74" s="297"/>
      <c r="GZ74" s="297"/>
      <c r="HA74" s="297"/>
      <c r="HB74" s="297"/>
      <c r="HC74" s="297"/>
      <c r="HD74" s="297"/>
      <c r="HE74" s="297"/>
      <c r="HF74" s="297"/>
      <c r="HG74" s="297"/>
      <c r="HH74" s="297"/>
      <c r="HI74" s="297"/>
      <c r="HJ74" s="297"/>
      <c r="HK74" s="297"/>
      <c r="HL74" s="297"/>
      <c r="HM74" s="297"/>
      <c r="HN74" s="297"/>
      <c r="HO74" s="297"/>
      <c r="HP74" s="297"/>
      <c r="HQ74" s="297"/>
      <c r="HR74" s="297"/>
      <c r="HS74" s="297"/>
      <c r="HT74" s="297"/>
      <c r="HU74" s="297"/>
      <c r="HV74" s="297"/>
      <c r="HW74" s="297"/>
      <c r="HX74" s="297"/>
      <c r="HY74" s="297"/>
      <c r="HZ74" s="297"/>
      <c r="IA74" s="297"/>
      <c r="IB74" s="297"/>
      <c r="IC74" s="297"/>
      <c r="ID74" s="297"/>
      <c r="IE74" s="297"/>
      <c r="IF74" s="297"/>
      <c r="IG74" s="297"/>
      <c r="IH74" s="297"/>
      <c r="II74" s="297"/>
      <c r="IJ74" s="297"/>
      <c r="IK74" s="297"/>
      <c r="IL74" s="297"/>
      <c r="IM74" s="297"/>
      <c r="IN74" s="297"/>
      <c r="IO74" s="297"/>
      <c r="IP74" s="297"/>
      <c r="IQ74" s="297"/>
      <c r="IR74" s="297"/>
      <c r="IS74" s="297"/>
      <c r="IT74" s="297"/>
      <c r="IU74" s="297"/>
      <c r="IV74" s="297"/>
      <c r="IW74" s="297"/>
      <c r="IX74" s="297"/>
      <c r="IY74" s="297"/>
      <c r="IZ74" s="297"/>
      <c r="JA74" s="297"/>
      <c r="JB74" s="297"/>
      <c r="JC74" s="297"/>
      <c r="JD74" s="297"/>
      <c r="JE74" s="297"/>
      <c r="JF74" s="297"/>
      <c r="JG74" s="297"/>
      <c r="JH74" s="297"/>
      <c r="JI74" s="297"/>
      <c r="JJ74" s="297"/>
      <c r="JK74" s="297"/>
      <c r="JL74" s="297"/>
      <c r="JM74" s="297"/>
      <c r="JN74" s="297"/>
      <c r="JO74" s="297"/>
      <c r="JP74" s="297"/>
      <c r="JQ74" s="297"/>
      <c r="JR74" s="297"/>
      <c r="JS74" s="297"/>
      <c r="JT74" s="297"/>
      <c r="JU74" s="297"/>
      <c r="JV74" s="297"/>
      <c r="JW74" s="297"/>
      <c r="JX74" s="297"/>
      <c r="JY74" s="297"/>
      <c r="JZ74" s="297"/>
      <c r="KA74" s="297"/>
      <c r="KB74" s="297"/>
      <c r="KC74" s="297"/>
      <c r="KD74" s="297"/>
      <c r="KE74" s="297"/>
      <c r="KF74" s="297"/>
      <c r="KG74" s="297"/>
      <c r="KH74" s="297"/>
      <c r="KI74" s="297"/>
      <c r="KJ74" s="297"/>
      <c r="KK74" s="297"/>
      <c r="KL74" s="297"/>
      <c r="KM74" s="297"/>
      <c r="KN74" s="297"/>
      <c r="KO74" s="297"/>
      <c r="KP74" s="297"/>
      <c r="KQ74" s="297"/>
      <c r="KR74" s="297"/>
      <c r="KS74" s="297"/>
      <c r="KT74" s="297"/>
      <c r="KU74" s="297"/>
      <c r="KV74" s="297"/>
      <c r="KW74" s="297"/>
      <c r="KX74" s="297"/>
      <c r="KY74" s="297"/>
      <c r="KZ74" s="297"/>
      <c r="LA74" s="297"/>
      <c r="LB74" s="297"/>
      <c r="LC74" s="297"/>
      <c r="LD74" s="297"/>
      <c r="LE74" s="297"/>
      <c r="LF74" s="297"/>
      <c r="LG74" s="297"/>
      <c r="LH74" s="297"/>
      <c r="LI74" s="297"/>
      <c r="LJ74" s="297"/>
      <c r="LK74" s="297"/>
      <c r="LL74" s="297"/>
      <c r="LM74" s="297"/>
      <c r="LN74" s="297"/>
      <c r="LO74" s="297"/>
      <c r="LP74" s="297"/>
      <c r="LQ74" s="297"/>
      <c r="LR74" s="297"/>
      <c r="LS74" s="297"/>
      <c r="LT74" s="297"/>
      <c r="LU74" s="297"/>
      <c r="LV74" s="297"/>
      <c r="LW74" s="297"/>
      <c r="LX74" s="297"/>
      <c r="LY74" s="297"/>
      <c r="LZ74" s="297"/>
      <c r="MA74" s="297"/>
      <c r="MB74" s="297"/>
      <c r="MC74" s="297"/>
      <c r="MD74" s="297"/>
      <c r="ME74" s="297"/>
      <c r="MF74" s="297"/>
      <c r="MG74" s="297"/>
      <c r="MH74" s="297"/>
      <c r="MI74" s="297"/>
      <c r="MJ74" s="297"/>
      <c r="MK74" s="297"/>
      <c r="ML74" s="297"/>
      <c r="MM74" s="297"/>
      <c r="MN74" s="297"/>
      <c r="MO74" s="297"/>
      <c r="MP74" s="297"/>
      <c r="MQ74" s="297"/>
      <c r="MR74" s="297"/>
      <c r="MS74" s="297"/>
      <c r="MT74" s="297"/>
      <c r="MU74" s="297"/>
      <c r="MV74" s="297"/>
      <c r="MW74" s="297"/>
      <c r="MX74" s="297"/>
      <c r="MY74" s="297"/>
      <c r="MZ74" s="297"/>
      <c r="NA74" s="297"/>
      <c r="NB74" s="297"/>
      <c r="NC74" s="297"/>
      <c r="ND74" s="297"/>
      <c r="NE74" s="297"/>
      <c r="NF74" s="297"/>
      <c r="NG74" s="297"/>
      <c r="NH74" s="297"/>
      <c r="NI74" s="297"/>
      <c r="NJ74" s="297"/>
      <c r="NK74" s="297"/>
      <c r="NL74" s="297"/>
    </row>
    <row r="75" spans="2:419" ht="15.75" customHeight="1" x14ac:dyDescent="0.25">
      <c r="X75" s="306"/>
      <c r="Y75" s="307"/>
      <c r="Z75" s="307"/>
      <c r="AA75" s="307"/>
      <c r="AB75" s="308"/>
      <c r="AI75" s="9" t="s">
        <v>11</v>
      </c>
      <c r="AJ75" s="53" t="str">
        <f>B86</f>
        <v>Nama Kursus 
[Course Title]</v>
      </c>
      <c r="AK75" s="53" t="str">
        <f>B87</f>
        <v>Nama Institusi
[Name of Institution]</v>
      </c>
      <c r="AL75" s="53" t="str">
        <f>B88</f>
        <v>Negeri Pengajian
[Country]</v>
      </c>
      <c r="AM75" s="53" t="str">
        <f>B89</f>
        <v>Tahun Pengajian dipohon 
[Year of study applied for]</v>
      </c>
      <c r="AN75" s="53" t="str">
        <f>P89</f>
        <v>Tempoh Pengajian 
[Duration of study]</v>
      </c>
      <c r="AO75" s="53" t="str">
        <f>B90</f>
        <v>Tarikh Mula Pengajian [Course Start]</v>
      </c>
      <c r="AP75" s="53" t="str">
        <f>O90</f>
        <v>Tarikh Berakhir [Course End]</v>
      </c>
      <c r="AQ75" s="85" t="s">
        <v>160</v>
      </c>
      <c r="AR75" s="85" t="s">
        <v>160</v>
      </c>
      <c r="AS75" s="85" t="s">
        <v>160</v>
      </c>
      <c r="AT75" s="85" t="s">
        <v>160</v>
      </c>
      <c r="AU75" s="85" t="s">
        <v>160</v>
      </c>
      <c r="AV75" s="85" t="s">
        <v>160</v>
      </c>
      <c r="AW75" s="9" t="str">
        <f>B92</f>
        <v>2.  MAKLUMAT PERIBADI [PERSONAL DETAILS]</v>
      </c>
      <c r="AX75" s="9" t="str">
        <f>B93</f>
        <v>Nama Pemohon [Applicant's Name]
[Mengikut Kad Pintar (As appears in the Identity Card)]</v>
      </c>
      <c r="AY75" s="9" t="str">
        <f>B94</f>
        <v>Nombor Kad Pintar 
[Identity Card No]</v>
      </c>
      <c r="AZ75" s="9" t="str">
        <f>S94</f>
        <v>Warna 
[Colour]</v>
      </c>
      <c r="BA75" s="9" t="str">
        <f>B95</f>
        <v>Tarikh Lahir 
[Date of Birth]</v>
      </c>
      <c r="BB75" s="9" t="str">
        <f>G95</f>
        <v>Hari
[Day]</v>
      </c>
      <c r="BC75" s="9" t="str">
        <f>K95</f>
        <v>Bulan 
[Month]</v>
      </c>
      <c r="BD75" s="9" t="str">
        <f>O95</f>
        <v>Tahun 
[Year]</v>
      </c>
      <c r="BE75" s="9" t="str">
        <f>S95</f>
        <v>Umur pada 1 September 2025
[Age at 1st September 2025]</v>
      </c>
      <c r="BF75" s="9" t="str">
        <f>B96</f>
        <v>Bangsa (Race)
[Seperti dalam Kad Pintar]</v>
      </c>
      <c r="BG75" s="9" t="str">
        <f>M96</f>
        <v>Jantina 
[Gender]</v>
      </c>
      <c r="BH75" s="9" t="str">
        <f>S96</f>
        <v>Ugama 
[Religion]</v>
      </c>
      <c r="BI75" s="9" t="str">
        <f>B97</f>
        <v>Taraf Kelamin
[Marital Status]</v>
      </c>
      <c r="BJ75" s="9" t="str">
        <f>B98</f>
        <v>Alamat [Address]</v>
      </c>
      <c r="BK75" s="9" t="str">
        <f>B99</f>
        <v>Poskod [Postcode]</v>
      </c>
      <c r="BL75" s="9" t="str">
        <f>B100</f>
        <v>Nombor Telefon Bimbit [Mobile Number]</v>
      </c>
      <c r="BM75" s="9" t="str">
        <f>P100</f>
        <v>Nombor Telefon Rumah [Home Telephone Number]</v>
      </c>
      <c r="BN75" s="9" t="str">
        <f>B101</f>
        <v>Emel [Email]</v>
      </c>
      <c r="BO75" s="9" t="s">
        <v>160</v>
      </c>
      <c r="BP75" s="9" t="s">
        <v>160</v>
      </c>
      <c r="BQ75" s="146" t="str">
        <f>B104</f>
        <v>3 . ADAKAH ANDA MEMOHON BIASISWA KERAJAAN KE LUAR NEGERI ? 
[ ARE YOU APPLYING FOR SCHOLARSHIP OVERSEAS ? ]</v>
      </c>
      <c r="BR75" s="146" t="str">
        <f>B106</f>
        <v>Ya [yes]</v>
      </c>
      <c r="BS75" s="146" t="str">
        <f>L106</f>
        <v>Tidak [No]</v>
      </c>
      <c r="BT75" s="146" t="str">
        <f>B108</f>
        <v>Nama Kursus 
[Course Title]</v>
      </c>
      <c r="BU75" s="146" t="str">
        <f>B109</f>
        <v>Nama Institusi
[Name of Institution]</v>
      </c>
      <c r="BV75" s="146" t="str">
        <f>B110</f>
        <v>Negeri Pengajian
[Country]</v>
      </c>
      <c r="BW75" s="59" t="str">
        <f>B112</f>
        <v>4. SILA NYATAKAN KURSUS YANG DIPOHON KE INSTITUSI PENGAJIAN TINGGI DALAM NEGERI 
[ PLEASE STATE THE COURSE YOU ARE APPLYING FOR AT ANY HIGHER LOCAL INSITUTION ]</v>
      </c>
      <c r="BX75" s="59" t="str">
        <f>B113</f>
        <v>Nama Kursus 
[Course Title]</v>
      </c>
      <c r="BY75" s="59" t="str">
        <f>B114</f>
        <v>Nama Institusi
[Name of Institution]</v>
      </c>
      <c r="BZ75" s="59" t="str">
        <f>B115</f>
        <v>Negeri Pengajian
[Country]</v>
      </c>
      <c r="CA75" s="54" t="str">
        <f>B118</f>
        <v>Brunei-Cambridge GCE 'A' Level ** / International Baccalureate Diploma (IB)</v>
      </c>
      <c r="CB75" s="54" t="str">
        <f>$B119</f>
        <v>Bil</v>
      </c>
      <c r="CC75" s="54" t="str">
        <f>$C119</f>
        <v>Nama Sekolah
[Name of School]</v>
      </c>
      <c r="CD75" s="54" t="str">
        <f>$H119</f>
        <v>Nama Peperiksaan 
[Title of Examination]</v>
      </c>
      <c r="CE75" s="54" t="str">
        <f>$O119</f>
        <v>Matapelajaran [Subject]</v>
      </c>
      <c r="CF75" s="54" t="str">
        <f>$V119</f>
        <v>Gred [Grade]</v>
      </c>
      <c r="CG75" s="54" t="str">
        <f>$Y120</f>
        <v>Bulan [Month]</v>
      </c>
      <c r="CH75" s="54" t="str">
        <f>$AA120</f>
        <v>Tahun [Year]</v>
      </c>
      <c r="CI75" s="55" t="str">
        <f>$B119</f>
        <v>Bil</v>
      </c>
      <c r="CJ75" s="55" t="str">
        <f>$C119</f>
        <v>Nama Sekolah
[Name of School]</v>
      </c>
      <c r="CK75" s="55" t="str">
        <f>$H119</f>
        <v>Nama Peperiksaan 
[Title of Examination]</v>
      </c>
      <c r="CL75" s="55" t="str">
        <f>$O119</f>
        <v>Matapelajaran [Subject]</v>
      </c>
      <c r="CM75" s="55" t="str">
        <f>$V119</f>
        <v>Gred [Grade]</v>
      </c>
      <c r="CN75" s="55" t="str">
        <f>$Y120</f>
        <v>Bulan [Month]</v>
      </c>
      <c r="CO75" s="55" t="str">
        <f>$AA120</f>
        <v>Tahun [Year]</v>
      </c>
      <c r="CP75" s="54" t="str">
        <f>$B119</f>
        <v>Bil</v>
      </c>
      <c r="CQ75" s="54" t="str">
        <f>$C119</f>
        <v>Nama Sekolah
[Name of School]</v>
      </c>
      <c r="CR75" s="54" t="str">
        <f>$H119</f>
        <v>Nama Peperiksaan 
[Title of Examination]</v>
      </c>
      <c r="CS75" s="54" t="str">
        <f>$O119</f>
        <v>Matapelajaran [Subject]</v>
      </c>
      <c r="CT75" s="54" t="str">
        <f>$V119</f>
        <v>Gred [Grade]</v>
      </c>
      <c r="CU75" s="54" t="str">
        <f>$Y120</f>
        <v>Bulan [Month]</v>
      </c>
      <c r="CV75" s="54" t="str">
        <f>$AA120</f>
        <v>Tahun [Year]</v>
      </c>
      <c r="CW75" s="55" t="str">
        <f>$B119</f>
        <v>Bil</v>
      </c>
      <c r="CX75" s="55" t="str">
        <f>$C119</f>
        <v>Nama Sekolah
[Name of School]</v>
      </c>
      <c r="CY75" s="55" t="str">
        <f>$H119</f>
        <v>Nama Peperiksaan 
[Title of Examination]</v>
      </c>
      <c r="CZ75" s="55" t="str">
        <f>$O119</f>
        <v>Matapelajaran [Subject]</v>
      </c>
      <c r="DA75" s="55" t="str">
        <f>$V119</f>
        <v>Gred [Grade]</v>
      </c>
      <c r="DB75" s="55" t="str">
        <f>$Y120</f>
        <v>Bulan [Month]</v>
      </c>
      <c r="DC75" s="55" t="str">
        <f>$AA120</f>
        <v>Tahun [Year]</v>
      </c>
      <c r="DD75" s="55" t="str">
        <f>$B119</f>
        <v>Bil</v>
      </c>
      <c r="DE75" s="55" t="str">
        <f>$C119</f>
        <v>Nama Sekolah
[Name of School]</v>
      </c>
      <c r="DF75" s="55" t="str">
        <f>$H119</f>
        <v>Nama Peperiksaan 
[Title of Examination]</v>
      </c>
      <c r="DG75" s="55" t="str">
        <f>$O119</f>
        <v>Matapelajaran [Subject]</v>
      </c>
      <c r="DH75" s="55" t="str">
        <f>$V119</f>
        <v>Gred [Grade]</v>
      </c>
      <c r="DI75" s="55" t="str">
        <f>$Y120</f>
        <v>Bulan [Month]</v>
      </c>
      <c r="DJ75" s="55" t="str">
        <f>$AA120</f>
        <v>Tahun [Year]</v>
      </c>
      <c r="DK75" s="55" t="str">
        <f>$B119</f>
        <v>Bil</v>
      </c>
      <c r="DL75" s="55" t="str">
        <f>$C119</f>
        <v>Nama Sekolah
[Name of School]</v>
      </c>
      <c r="DM75" s="55" t="str">
        <f>$H119</f>
        <v>Nama Peperiksaan 
[Title of Examination]</v>
      </c>
      <c r="DN75" s="55" t="str">
        <f>$O119</f>
        <v>Matapelajaran [Subject]</v>
      </c>
      <c r="DO75" s="55" t="str">
        <f>$V119</f>
        <v>Gred [Grade]</v>
      </c>
      <c r="DP75" s="55" t="str">
        <f>$Y120</f>
        <v>Bulan [Month]</v>
      </c>
      <c r="DQ75" s="55" t="str">
        <f>$AA120</f>
        <v>Tahun [Year]</v>
      </c>
      <c r="DR75" s="54" t="str">
        <f>$B119</f>
        <v>Bil</v>
      </c>
      <c r="DS75" s="54" t="str">
        <f>$C119</f>
        <v>Nama Sekolah
[Name of School]</v>
      </c>
      <c r="DT75" s="54" t="str">
        <f>$H119</f>
        <v>Nama Peperiksaan 
[Title of Examination]</v>
      </c>
      <c r="DU75" s="54" t="str">
        <f>$O119</f>
        <v>Matapelajaran [Subject]</v>
      </c>
      <c r="DV75" s="54" t="str">
        <f>$V119</f>
        <v>Gred [Grade]</v>
      </c>
      <c r="DW75" s="54" t="str">
        <f>$Y120</f>
        <v>Bulan [Month]</v>
      </c>
      <c r="DX75" s="54" t="str">
        <f>$AA120</f>
        <v>Tahun [Year]</v>
      </c>
      <c r="DY75" s="56" t="str">
        <f>B130</f>
        <v>Sila nyatakan 3 (tiga) mata pelajaran TERBAIK yang diperolehi Brunei-Cambridge GCE 'A' Level</v>
      </c>
      <c r="DZ75" s="56" t="str">
        <f>B132</f>
        <v>Bil</v>
      </c>
      <c r="EA75" s="56" t="str">
        <f>C132</f>
        <v>Matapelajaran [Subject]</v>
      </c>
      <c r="EB75" s="56" t="str">
        <f>L132</f>
        <v>Gred [Grade]</v>
      </c>
      <c r="EC75" s="56" t="str">
        <f>O132</f>
        <v>UCAS POINTS</v>
      </c>
      <c r="ED75" s="103" t="s">
        <v>11</v>
      </c>
      <c r="EE75" s="103" t="s">
        <v>110</v>
      </c>
      <c r="EF75" s="103" t="s">
        <v>111</v>
      </c>
      <c r="EG75" s="103" t="s">
        <v>112</v>
      </c>
      <c r="EH75" s="56" t="s">
        <v>11</v>
      </c>
      <c r="EI75" s="56" t="s">
        <v>110</v>
      </c>
      <c r="EJ75" s="56" t="s">
        <v>111</v>
      </c>
      <c r="EK75" s="56" t="s">
        <v>112</v>
      </c>
      <c r="EL75" s="56" t="str">
        <f>J137</f>
        <v>JUMLAH UCAS POINTS</v>
      </c>
      <c r="EM75" s="56" t="str">
        <f>B140</f>
        <v>International Baccalureate Diploma (IB) :</v>
      </c>
      <c r="EN75" s="56" t="str">
        <f>S140</f>
        <v>mata (points)</v>
      </c>
      <c r="EO75" s="57" t="str">
        <f>B146</f>
        <v>O LEVEL / IGCSE</v>
      </c>
      <c r="EP75" s="57" t="str">
        <f>$B147</f>
        <v>Bil</v>
      </c>
      <c r="EQ75" s="57" t="str">
        <f>$C147</f>
        <v>Nama Sekolah
[Name of School]</v>
      </c>
      <c r="ER75" s="57" t="str">
        <f>$H147</f>
        <v>Nama Peperiksaan 
[Title of Examination]</v>
      </c>
      <c r="ES75" s="57" t="str">
        <f>$O147</f>
        <v>Matapelajaran [Subject]</v>
      </c>
      <c r="ET75" s="57" t="str">
        <f>$V147</f>
        <v>Gred [Grade]</v>
      </c>
      <c r="EU75" s="57" t="str">
        <f>$Y148</f>
        <v>Bulan [Month]</v>
      </c>
      <c r="EV75" s="57" t="str">
        <f>$AA148</f>
        <v>Tahun [Year]</v>
      </c>
      <c r="EW75" s="58" t="str">
        <f>$B147</f>
        <v>Bil</v>
      </c>
      <c r="EX75" s="58" t="str">
        <f>$C147</f>
        <v>Nama Sekolah
[Name of School]</v>
      </c>
      <c r="EY75" s="58" t="str">
        <f>$H147</f>
        <v>Nama Peperiksaan 
[Title of Examination]</v>
      </c>
      <c r="EZ75" s="58" t="str">
        <f>$O147</f>
        <v>Matapelajaran [Subject]</v>
      </c>
      <c r="FA75" s="58" t="str">
        <f>$V147</f>
        <v>Gred [Grade]</v>
      </c>
      <c r="FB75" s="58" t="str">
        <f>$Y148</f>
        <v>Bulan [Month]</v>
      </c>
      <c r="FC75" s="58" t="str">
        <f>$AA148</f>
        <v>Tahun [Year]</v>
      </c>
      <c r="FD75" s="57" t="str">
        <f>$B147</f>
        <v>Bil</v>
      </c>
      <c r="FE75" s="57" t="str">
        <f>$C147</f>
        <v>Nama Sekolah
[Name of School]</v>
      </c>
      <c r="FF75" s="57" t="str">
        <f>$H147</f>
        <v>Nama Peperiksaan 
[Title of Examination]</v>
      </c>
      <c r="FG75" s="57" t="str">
        <f>$O147</f>
        <v>Matapelajaran [Subject]</v>
      </c>
      <c r="FH75" s="57" t="str">
        <f>$V147</f>
        <v>Gred [Grade]</v>
      </c>
      <c r="FI75" s="57" t="str">
        <f>$Y148</f>
        <v>Bulan [Month]</v>
      </c>
      <c r="FJ75" s="57" t="str">
        <f>$AA148</f>
        <v>Tahun [Year]</v>
      </c>
      <c r="FK75" s="58" t="str">
        <f>$B147</f>
        <v>Bil</v>
      </c>
      <c r="FL75" s="58" t="str">
        <f>$C147</f>
        <v>Nama Sekolah
[Name of School]</v>
      </c>
      <c r="FM75" s="58" t="str">
        <f>$H147</f>
        <v>Nama Peperiksaan 
[Title of Examination]</v>
      </c>
      <c r="FN75" s="58" t="str">
        <f>$O147</f>
        <v>Matapelajaran [Subject]</v>
      </c>
      <c r="FO75" s="58" t="str">
        <f>$V147</f>
        <v>Gred [Grade]</v>
      </c>
      <c r="FP75" s="58" t="str">
        <f>$Y148</f>
        <v>Bulan [Month]</v>
      </c>
      <c r="FQ75" s="58" t="str">
        <f>$AA148</f>
        <v>Tahun [Year]</v>
      </c>
      <c r="FR75" s="57" t="str">
        <f>$B147</f>
        <v>Bil</v>
      </c>
      <c r="FS75" s="57" t="str">
        <f>$C147</f>
        <v>Nama Sekolah
[Name of School]</v>
      </c>
      <c r="FT75" s="57" t="str">
        <f>$H147</f>
        <v>Nama Peperiksaan 
[Title of Examination]</v>
      </c>
      <c r="FU75" s="57" t="str">
        <f>$O147</f>
        <v>Matapelajaran [Subject]</v>
      </c>
      <c r="FV75" s="57" t="str">
        <f>$V147</f>
        <v>Gred [Grade]</v>
      </c>
      <c r="FW75" s="57" t="str">
        <f>$Y148</f>
        <v>Bulan [Month]</v>
      </c>
      <c r="FX75" s="57" t="str">
        <f>$AA148</f>
        <v>Tahun [Year]</v>
      </c>
      <c r="FY75" s="58" t="str">
        <f>$B147</f>
        <v>Bil</v>
      </c>
      <c r="FZ75" s="58" t="str">
        <f>$C147</f>
        <v>Nama Sekolah
[Name of School]</v>
      </c>
      <c r="GA75" s="58" t="str">
        <f>$H147</f>
        <v>Nama Peperiksaan 
[Title of Examination]</v>
      </c>
      <c r="GB75" s="58" t="str">
        <f>$O147</f>
        <v>Matapelajaran [Subject]</v>
      </c>
      <c r="GC75" s="58" t="str">
        <f>$V147</f>
        <v>Gred [Grade]</v>
      </c>
      <c r="GD75" s="58" t="str">
        <f>$Y148</f>
        <v>Bulan [Month]</v>
      </c>
      <c r="GE75" s="58" t="str">
        <f>$AA148</f>
        <v>Tahun [Year]</v>
      </c>
      <c r="GF75" s="57" t="str">
        <f>$B147</f>
        <v>Bil</v>
      </c>
      <c r="GG75" s="57" t="str">
        <f>$C147</f>
        <v>Nama Sekolah
[Name of School]</v>
      </c>
      <c r="GH75" s="57" t="str">
        <f>$H147</f>
        <v>Nama Peperiksaan 
[Title of Examination]</v>
      </c>
      <c r="GI75" s="57" t="str">
        <f>$O147</f>
        <v>Matapelajaran [Subject]</v>
      </c>
      <c r="GJ75" s="57" t="str">
        <f>$V147</f>
        <v>Gred [Grade]</v>
      </c>
      <c r="GK75" s="57" t="str">
        <f>$Y148</f>
        <v>Bulan [Month]</v>
      </c>
      <c r="GL75" s="57" t="str">
        <f>$AA148</f>
        <v>Tahun [Year]</v>
      </c>
      <c r="GM75" s="58" t="str">
        <f>$B147</f>
        <v>Bil</v>
      </c>
      <c r="GN75" s="58" t="str">
        <f>$C147</f>
        <v>Nama Sekolah
[Name of School]</v>
      </c>
      <c r="GO75" s="58" t="str">
        <f>$H147</f>
        <v>Nama Peperiksaan 
[Title of Examination]</v>
      </c>
      <c r="GP75" s="58" t="str">
        <f>$O147</f>
        <v>Matapelajaran [Subject]</v>
      </c>
      <c r="GQ75" s="58" t="str">
        <f>$V147</f>
        <v>Gred [Grade]</v>
      </c>
      <c r="GR75" s="58" t="str">
        <f>$Y148</f>
        <v>Bulan [Month]</v>
      </c>
      <c r="GS75" s="58" t="str">
        <f>$AA148</f>
        <v>Tahun [Year]</v>
      </c>
      <c r="GT75" s="57" t="str">
        <f>$B147</f>
        <v>Bil</v>
      </c>
      <c r="GU75" s="57" t="str">
        <f>$C147</f>
        <v>Nama Sekolah
[Name of School]</v>
      </c>
      <c r="GV75" s="57" t="str">
        <f>$H147</f>
        <v>Nama Peperiksaan 
[Title of Examination]</v>
      </c>
      <c r="GW75" s="57" t="str">
        <f>$O147</f>
        <v>Matapelajaran [Subject]</v>
      </c>
      <c r="GX75" s="57" t="str">
        <f>$V147</f>
        <v>Gred [Grade]</v>
      </c>
      <c r="GY75" s="57" t="str">
        <f>$Y148</f>
        <v>Bulan [Month]</v>
      </c>
      <c r="GZ75" s="57" t="str">
        <f>$AA148</f>
        <v>Tahun [Year]</v>
      </c>
      <c r="HA75" s="58" t="str">
        <f>$B147</f>
        <v>Bil</v>
      </c>
      <c r="HB75" s="58" t="str">
        <f>$C147</f>
        <v>Nama Sekolah
[Name of School]</v>
      </c>
      <c r="HC75" s="58" t="str">
        <f>$H147</f>
        <v>Nama Peperiksaan 
[Title of Examination]</v>
      </c>
      <c r="HD75" s="58" t="str">
        <f>$O147</f>
        <v>Matapelajaran [Subject]</v>
      </c>
      <c r="HE75" s="58" t="str">
        <f>$V147</f>
        <v>Gred [Grade]</v>
      </c>
      <c r="HF75" s="58" t="str">
        <f>$Y148</f>
        <v>Bulan [Month]</v>
      </c>
      <c r="HG75" s="58" t="str">
        <f>$AA148</f>
        <v>Tahun [Year]</v>
      </c>
      <c r="HH75" s="57" t="str">
        <f>$B147</f>
        <v>Bil</v>
      </c>
      <c r="HI75" s="57" t="str">
        <f>$C147</f>
        <v>Nama Sekolah
[Name of School]</v>
      </c>
      <c r="HJ75" s="57" t="str">
        <f>$H147</f>
        <v>Nama Peperiksaan 
[Title of Examination]</v>
      </c>
      <c r="HK75" s="57" t="str">
        <f>$O147</f>
        <v>Matapelajaran [Subject]</v>
      </c>
      <c r="HL75" s="57" t="str">
        <f>$V147</f>
        <v>Gred [Grade]</v>
      </c>
      <c r="HM75" s="57" t="str">
        <f>$Y148</f>
        <v>Bulan [Month]</v>
      </c>
      <c r="HN75" s="57" t="str">
        <f>$AA148</f>
        <v>Tahun [Year]</v>
      </c>
      <c r="HO75" s="58" t="str">
        <f>$B147</f>
        <v>Bil</v>
      </c>
      <c r="HP75" s="58" t="str">
        <f>$C147</f>
        <v>Nama Sekolah
[Name of School]</v>
      </c>
      <c r="HQ75" s="58" t="str">
        <f>$H147</f>
        <v>Nama Peperiksaan 
[Title of Examination]</v>
      </c>
      <c r="HR75" s="58" t="str">
        <f>$O147</f>
        <v>Matapelajaran [Subject]</v>
      </c>
      <c r="HS75" s="58" t="str">
        <f>$V147</f>
        <v>Gred [Grade]</v>
      </c>
      <c r="HT75" s="58" t="str">
        <f>$Y148</f>
        <v>Bulan [Month]</v>
      </c>
      <c r="HU75" s="58" t="str">
        <f>$AA148</f>
        <v>Tahun [Year]</v>
      </c>
      <c r="HV75" s="58" t="str">
        <f>$B147</f>
        <v>Bil</v>
      </c>
      <c r="HW75" s="58" t="str">
        <f>$C147</f>
        <v>Nama Sekolah
[Name of School]</v>
      </c>
      <c r="HX75" s="58" t="str">
        <f>$H147</f>
        <v>Nama Peperiksaan 
[Title of Examination]</v>
      </c>
      <c r="HY75" s="58" t="str">
        <f>$O147</f>
        <v>Matapelajaran [Subject]</v>
      </c>
      <c r="HZ75" s="58" t="str">
        <f>$V147</f>
        <v>Gred [Grade]</v>
      </c>
      <c r="IA75" s="58" t="str">
        <f>$Y148</f>
        <v>Bulan [Month]</v>
      </c>
      <c r="IB75" s="58" t="str">
        <f>$AA148</f>
        <v>Tahun [Year]</v>
      </c>
      <c r="IC75" s="59" t="str">
        <f>B163</f>
        <v>ADAKAH ANDA LULUS PEPERIKSAAN SEKOLAH RENDAH UGAMA ? SILA TICK [ ✓ ]</v>
      </c>
      <c r="ID75" s="59" t="str">
        <f>H165</f>
        <v>YA</v>
      </c>
      <c r="IE75" s="59" t="str">
        <f>O165</f>
        <v>TIDAK</v>
      </c>
      <c r="IF75" s="60" t="str">
        <f>B170</f>
        <v>Lain-Lain Sijil Kelayakan atau Kelulusan (jika ada) CONTOH: IELTS 
Other Certificates or Results  (if applicable) Example : IELTS</v>
      </c>
      <c r="IG75" s="60" t="str">
        <f>$B171</f>
        <v>Bil</v>
      </c>
      <c r="IH75" s="60" t="str">
        <f>C171</f>
        <v>Kelulusan Diperolehi 
[Certificate Obtained]</v>
      </c>
      <c r="II75" s="60" t="str">
        <f>N171</f>
        <v>Keputusan
[Result]</v>
      </c>
      <c r="IJ75" s="60" t="str">
        <f>$Y172</f>
        <v>Bulan [Month]</v>
      </c>
      <c r="IK75" s="60" t="str">
        <f>$AA172</f>
        <v>Tahun [Year]</v>
      </c>
      <c r="IL75" s="61" t="s">
        <v>11</v>
      </c>
      <c r="IM75" s="61" t="s">
        <v>113</v>
      </c>
      <c r="IN75" s="61" t="s">
        <v>114</v>
      </c>
      <c r="IO75" s="61" t="s">
        <v>115</v>
      </c>
      <c r="IP75" s="61" t="s">
        <v>116</v>
      </c>
      <c r="IQ75" s="60" t="s">
        <v>11</v>
      </c>
      <c r="IR75" s="60" t="s">
        <v>113</v>
      </c>
      <c r="IS75" s="60" t="s">
        <v>114</v>
      </c>
      <c r="IT75" s="60" t="s">
        <v>115</v>
      </c>
      <c r="IU75" s="60" t="s">
        <v>116</v>
      </c>
      <c r="IV75" s="61" t="s">
        <v>11</v>
      </c>
      <c r="IW75" s="61" t="s">
        <v>113</v>
      </c>
      <c r="IX75" s="61" t="s">
        <v>114</v>
      </c>
      <c r="IY75" s="61" t="s">
        <v>115</v>
      </c>
      <c r="IZ75" s="61" t="s">
        <v>116</v>
      </c>
      <c r="JA75" s="60" t="s">
        <v>11</v>
      </c>
      <c r="JB75" s="60" t="s">
        <v>113</v>
      </c>
      <c r="JC75" s="60" t="s">
        <v>114</v>
      </c>
      <c r="JD75" s="60" t="s">
        <v>115</v>
      </c>
      <c r="JE75" s="60" t="s">
        <v>116</v>
      </c>
      <c r="JF75" s="61" t="s">
        <v>11</v>
      </c>
      <c r="JG75" s="61" t="s">
        <v>113</v>
      </c>
      <c r="JH75" s="61" t="s">
        <v>114</v>
      </c>
      <c r="JI75" s="61" t="s">
        <v>115</v>
      </c>
      <c r="JJ75" s="61" t="s">
        <v>116</v>
      </c>
      <c r="JK75" s="59" t="str">
        <f>B180</f>
        <v>6. SILA NYATAKAN HOBI / MINAT ANDA
Kindly state your Hobby / Interest</v>
      </c>
      <c r="JL75" s="146" t="str">
        <f>B185</f>
        <v>7. ADAKAH ANDA MEMPUNYAI MASALAH KESIHATAN? JIKA YA, SILA NYATAKAN
Do you have any health conditions? If yes, please state</v>
      </c>
      <c r="JM75" s="56" t="str">
        <f>H191</f>
        <v>BAPA</v>
      </c>
      <c r="JN75" s="56" t="str">
        <f>$B192</f>
        <v>Nama</v>
      </c>
      <c r="JO75" s="56" t="str">
        <f>$B193</f>
        <v>Nombor Kad Pintar</v>
      </c>
      <c r="JP75" s="56" t="str">
        <f>$B194</f>
        <v>Warna/Jenis Kad Pintar</v>
      </c>
      <c r="JQ75" s="56" t="str">
        <f>B195</f>
        <v>Alamat Tempat Tinggal</v>
      </c>
      <c r="JR75" s="56" t="str">
        <f>$B196</f>
        <v>Pekerjaan</v>
      </c>
      <c r="JS75" s="56" t="str">
        <f>B197</f>
        <v>Alamat Pejabat</v>
      </c>
      <c r="JT75" s="56" t="str">
        <f>$B198</f>
        <v>Nama Majikan</v>
      </c>
      <c r="JU75" s="56" t="str">
        <f>$B199</f>
        <v>Nombor Telefon
(Contact Number)</v>
      </c>
      <c r="JV75" s="56" t="str">
        <f>$E$199</f>
        <v>Rumah</v>
      </c>
      <c r="JW75" s="56" t="str">
        <f>E200</f>
        <v>Bimbit</v>
      </c>
      <c r="JX75" s="56" t="str">
        <f>E201</f>
        <v>Pejabat</v>
      </c>
      <c r="JY75" s="56" t="str">
        <f>B202</f>
        <v>E-mel</v>
      </c>
      <c r="JZ75" s="56" t="str">
        <f>B203</f>
        <v>Tarikh Meninggal
(jika berkenaan)</v>
      </c>
      <c r="KA75" s="62" t="str">
        <f>O191</f>
        <v>IBU</v>
      </c>
      <c r="KB75" s="62" t="str">
        <f>B192</f>
        <v>Nama</v>
      </c>
      <c r="KC75" s="62" t="str">
        <f>$B193</f>
        <v>Nombor Kad Pintar</v>
      </c>
      <c r="KD75" s="62" t="str">
        <f>$B194</f>
        <v>Warna/Jenis Kad Pintar</v>
      </c>
      <c r="KE75" s="62" t="str">
        <f>B195</f>
        <v>Alamat Tempat Tinggal</v>
      </c>
      <c r="KF75" s="62" t="str">
        <f>$B196</f>
        <v>Pekerjaan</v>
      </c>
      <c r="KG75" s="62" t="str">
        <f>B197</f>
        <v>Alamat Pejabat</v>
      </c>
      <c r="KH75" s="62" t="str">
        <f>$B198</f>
        <v>Nama Majikan</v>
      </c>
      <c r="KI75" s="62" t="str">
        <f>$B199</f>
        <v>Nombor Telefon
(Contact Number)</v>
      </c>
      <c r="KJ75" s="62" t="str">
        <f>E200</f>
        <v>Bimbit</v>
      </c>
      <c r="KK75" s="62" t="str">
        <f>E200</f>
        <v>Bimbit</v>
      </c>
      <c r="KL75" s="62" t="str">
        <f>E201</f>
        <v>Pejabat</v>
      </c>
      <c r="KM75" s="62" t="str">
        <f>B202</f>
        <v>E-mel</v>
      </c>
      <c r="KN75" s="62" t="str">
        <f>B203</f>
        <v>Tarikh Meninggal
(jika berkenaan)</v>
      </c>
      <c r="KO75" s="56" t="str">
        <f>V191</f>
        <v>PENJAGA</v>
      </c>
      <c r="KP75" s="56" t="str">
        <f>B192</f>
        <v>Nama</v>
      </c>
      <c r="KQ75" s="56" t="str">
        <f>$B193</f>
        <v>Nombor Kad Pintar</v>
      </c>
      <c r="KR75" s="56" t="str">
        <f>$B194</f>
        <v>Warna/Jenis Kad Pintar</v>
      </c>
      <c r="KS75" s="56" t="str">
        <f>B195</f>
        <v>Alamat Tempat Tinggal</v>
      </c>
      <c r="KT75" s="56" t="str">
        <f>$B196</f>
        <v>Pekerjaan</v>
      </c>
      <c r="KU75" s="56" t="str">
        <f>B197</f>
        <v>Alamat Pejabat</v>
      </c>
      <c r="KV75" s="56" t="str">
        <f>$B198</f>
        <v>Nama Majikan</v>
      </c>
      <c r="KW75" s="56" t="str">
        <f>$B199</f>
        <v>Nombor Telefon
(Contact Number)</v>
      </c>
      <c r="KX75" s="56" t="str">
        <f>E199</f>
        <v>Rumah</v>
      </c>
      <c r="KY75" s="56" t="str">
        <f>E200</f>
        <v>Bimbit</v>
      </c>
      <c r="KZ75" s="56" t="str">
        <f>E201</f>
        <v>Pejabat</v>
      </c>
      <c r="LA75" s="56" t="str">
        <f>B202</f>
        <v>E-mel</v>
      </c>
      <c r="LB75" s="56" t="str">
        <f>B203</f>
        <v>Tarikh Meninggal
(jika berkenaan)</v>
      </c>
      <c r="LC75" s="56" t="str">
        <f>B204</f>
        <v>HUBUNGAN PENJAGA DENGAN PEMOHON (Jika penjaga bukan bapa atau ibu pemohon) / GUARDIAN'S RELATION WITH APPLICANT</v>
      </c>
      <c r="LD75" s="63" t="str">
        <f>B215</f>
        <v>Tandatangan Pemohon :</v>
      </c>
      <c r="LE75" s="63" t="str">
        <f>B217</f>
        <v>Tarikh :</v>
      </c>
      <c r="LF75" s="63"/>
      <c r="LI75" s="9" t="s">
        <v>117</v>
      </c>
      <c r="LM75" s="9" t="s">
        <v>118</v>
      </c>
      <c r="LN75" s="9" t="s">
        <v>119</v>
      </c>
      <c r="LP75" s="64">
        <v>45901</v>
      </c>
      <c r="LT75" s="9" t="s">
        <v>120</v>
      </c>
      <c r="LU75" s="9" t="s">
        <v>121</v>
      </c>
      <c r="LV75" s="9" t="s">
        <v>122</v>
      </c>
      <c r="LW75" s="9" t="s">
        <v>123</v>
      </c>
      <c r="LX75" s="9" t="s">
        <v>124</v>
      </c>
      <c r="LY75" s="9" t="s">
        <v>125</v>
      </c>
      <c r="LZ75" s="9" t="s">
        <v>126</v>
      </c>
      <c r="MA75" s="9" t="s">
        <v>127</v>
      </c>
      <c r="MB75" s="9" t="s">
        <v>75</v>
      </c>
      <c r="MC75" s="9" t="s">
        <v>128</v>
      </c>
      <c r="MH75" s="9" t="s">
        <v>129</v>
      </c>
      <c r="MI75" s="9" t="s">
        <v>130</v>
      </c>
      <c r="MJ75" s="9" t="s">
        <v>131</v>
      </c>
      <c r="MK75" s="9" t="s">
        <v>132</v>
      </c>
      <c r="ML75" s="9" t="s">
        <v>133</v>
      </c>
      <c r="MM75" s="9" t="s">
        <v>134</v>
      </c>
      <c r="MN75" s="9" t="s">
        <v>135</v>
      </c>
      <c r="MO75" s="9" t="s">
        <v>136</v>
      </c>
      <c r="MP75" s="9" t="s">
        <v>137</v>
      </c>
      <c r="MQ75" s="9" t="s">
        <v>138</v>
      </c>
      <c r="MR75" s="9" t="s">
        <v>139</v>
      </c>
      <c r="MS75" s="9" t="s">
        <v>140</v>
      </c>
      <c r="MT75" s="9" t="s">
        <v>141</v>
      </c>
      <c r="MU75" s="9" t="s">
        <v>142</v>
      </c>
      <c r="MV75" s="9" t="s">
        <v>143</v>
      </c>
      <c r="MW75" s="9" t="s">
        <v>144</v>
      </c>
      <c r="MX75" s="9" t="s">
        <v>145</v>
      </c>
      <c r="MY75" s="9" t="s">
        <v>146</v>
      </c>
      <c r="MZ75" s="65" t="s">
        <v>147</v>
      </c>
      <c r="NA75" s="65"/>
      <c r="NB75" s="65"/>
      <c r="NC75" s="65"/>
      <c r="ND75" s="65"/>
      <c r="NE75" s="65"/>
      <c r="NF75" s="65"/>
      <c r="NG75" s="65"/>
      <c r="NH75" s="65"/>
      <c r="NI75" s="65"/>
      <c r="NJ75" s="65"/>
      <c r="NL75" s="9" t="s">
        <v>148</v>
      </c>
    </row>
    <row r="76" spans="2:419" x14ac:dyDescent="0.25">
      <c r="X76" s="306"/>
      <c r="Y76" s="307"/>
      <c r="Z76" s="307"/>
      <c r="AA76" s="307"/>
      <c r="AB76" s="308"/>
      <c r="AI76" s="66">
        <f>F73</f>
        <v>0</v>
      </c>
      <c r="AJ76" s="67" t="str">
        <f>TRIM(CLEAN(H86))</f>
        <v>BSc (Hons) Aircraft Maintenance Engineer and Management</v>
      </c>
      <c r="AK76" s="67" t="str">
        <f>TRIM(CLEAN(H87))</f>
        <v>University of the Highlands and Islands (UHI)</v>
      </c>
      <c r="AL76" s="67" t="str">
        <f>H88</f>
        <v>United Kingdom</v>
      </c>
      <c r="AM76" s="67" t="str">
        <f>TRIM(CLEAN(K89))</f>
        <v>Tahun 1 2025</v>
      </c>
      <c r="AN76" s="67" t="str">
        <f>TRIM(CLEAN(X89))</f>
        <v>4 Tahun</v>
      </c>
      <c r="AO76" s="68" t="str">
        <f>I90</f>
        <v>September 2025</v>
      </c>
      <c r="AP76" s="67">
        <f>W90</f>
        <v>2029</v>
      </c>
      <c r="AQ76" s="85" t="s">
        <v>160</v>
      </c>
      <c r="AR76" s="85" t="s">
        <v>160</v>
      </c>
      <c r="AS76" s="85" t="s">
        <v>160</v>
      </c>
      <c r="AT76" s="85" t="s">
        <v>160</v>
      </c>
      <c r="AU76" s="85" t="s">
        <v>160</v>
      </c>
      <c r="AV76" s="85" t="s">
        <v>160</v>
      </c>
      <c r="AX76" s="9">
        <f>L93</f>
        <v>0</v>
      </c>
      <c r="AY76" s="9">
        <f>K94</f>
        <v>0</v>
      </c>
      <c r="AZ76" s="9">
        <f>W94</f>
        <v>0</v>
      </c>
      <c r="BA76" s="85" t="s">
        <v>160</v>
      </c>
      <c r="BB76" s="9">
        <f>I95</f>
        <v>0</v>
      </c>
      <c r="BC76" s="9">
        <f>M95</f>
        <v>0</v>
      </c>
      <c r="BD76" s="9">
        <f>Q95</f>
        <v>0</v>
      </c>
      <c r="BE76" s="9" t="str">
        <f>AA95</f>
        <v xml:space="preserve"> </v>
      </c>
      <c r="BF76" s="9">
        <f>I96</f>
        <v>0</v>
      </c>
      <c r="BG76" s="9">
        <f>P96</f>
        <v>0</v>
      </c>
      <c r="BH76" s="9">
        <f>W96</f>
        <v>0</v>
      </c>
      <c r="BI76" s="9">
        <f>H97</f>
        <v>0</v>
      </c>
      <c r="BJ76" s="9">
        <f>I98</f>
        <v>0</v>
      </c>
      <c r="BK76" s="9">
        <f>I99</f>
        <v>0</v>
      </c>
      <c r="BL76" s="9">
        <f>I100</f>
        <v>0</v>
      </c>
      <c r="BM76" s="9">
        <f>W100</f>
        <v>0</v>
      </c>
      <c r="BN76" s="9">
        <f>I101</f>
        <v>0</v>
      </c>
      <c r="BO76" s="9" t="s">
        <v>160</v>
      </c>
      <c r="BP76" s="9" t="s">
        <v>160</v>
      </c>
      <c r="BQ76" s="147"/>
      <c r="BR76" s="147" t="str">
        <f>TRIM(CLEAN(G106))</f>
        <v/>
      </c>
      <c r="BS76" s="147" t="str">
        <f>TRIM(CLEAN(Q106))</f>
        <v/>
      </c>
      <c r="BT76" s="147" t="str">
        <f>TRIM(CLEAN(H108))</f>
        <v/>
      </c>
      <c r="BU76" s="147" t="str">
        <f>TRIM(CLEAN(H109))</f>
        <v/>
      </c>
      <c r="BV76" s="147" t="str">
        <f>TRIM(CLEAN(H110))</f>
        <v/>
      </c>
      <c r="BW76" s="74"/>
      <c r="BX76" s="74" t="str">
        <f>TRIM(CLEAN(H113))</f>
        <v/>
      </c>
      <c r="BY76" s="74" t="str">
        <f>TRIM(CLEAN(H114))</f>
        <v/>
      </c>
      <c r="BZ76" s="74" t="str">
        <f>H115</f>
        <v>Brunei Darussalam</v>
      </c>
      <c r="CA76" s="69"/>
      <c r="CB76" s="69">
        <f>B121</f>
        <v>1</v>
      </c>
      <c r="CC76" s="69">
        <f>C121</f>
        <v>0</v>
      </c>
      <c r="CD76" s="69">
        <f>H121</f>
        <v>0</v>
      </c>
      <c r="CE76" s="69">
        <f>O121</f>
        <v>0</v>
      </c>
      <c r="CF76" s="69">
        <f>V121</f>
        <v>0</v>
      </c>
      <c r="CG76" s="69">
        <f>Y121</f>
        <v>0</v>
      </c>
      <c r="CH76" s="69">
        <f>AA121</f>
        <v>0</v>
      </c>
      <c r="CI76" s="70">
        <f>B122</f>
        <v>2</v>
      </c>
      <c r="CJ76" s="70">
        <f>C122</f>
        <v>0</v>
      </c>
      <c r="CK76" s="70">
        <f>H122</f>
        <v>0</v>
      </c>
      <c r="CL76" s="70">
        <f>O122</f>
        <v>0</v>
      </c>
      <c r="CM76" s="70">
        <f>V122</f>
        <v>0</v>
      </c>
      <c r="CN76" s="70">
        <f>Y122</f>
        <v>0</v>
      </c>
      <c r="CO76" s="70">
        <f>AA122</f>
        <v>0</v>
      </c>
      <c r="CP76" s="69">
        <f>B123</f>
        <v>3</v>
      </c>
      <c r="CQ76" s="69">
        <f>C123</f>
        <v>0</v>
      </c>
      <c r="CR76" s="69">
        <f>H123</f>
        <v>0</v>
      </c>
      <c r="CS76" s="69">
        <f>O123</f>
        <v>0</v>
      </c>
      <c r="CT76" s="69">
        <f>V123</f>
        <v>0</v>
      </c>
      <c r="CU76" s="69">
        <f>Y123</f>
        <v>0</v>
      </c>
      <c r="CV76" s="69">
        <f>AA123</f>
        <v>0</v>
      </c>
      <c r="CW76" s="70">
        <f>B124</f>
        <v>4</v>
      </c>
      <c r="CX76" s="70">
        <f>C124</f>
        <v>0</v>
      </c>
      <c r="CY76" s="70">
        <f>H124</f>
        <v>0</v>
      </c>
      <c r="CZ76" s="70">
        <f>O124</f>
        <v>0</v>
      </c>
      <c r="DA76" s="70">
        <f>V124</f>
        <v>0</v>
      </c>
      <c r="DB76" s="70">
        <f>Y124</f>
        <v>0</v>
      </c>
      <c r="DC76" s="70">
        <f>AA124</f>
        <v>0</v>
      </c>
      <c r="DD76" s="70">
        <f>B125</f>
        <v>5</v>
      </c>
      <c r="DE76" s="70">
        <f>C125</f>
        <v>0</v>
      </c>
      <c r="DF76" s="70">
        <f>H125</f>
        <v>0</v>
      </c>
      <c r="DG76" s="70">
        <f>O125</f>
        <v>0</v>
      </c>
      <c r="DH76" s="70">
        <f>V125</f>
        <v>0</v>
      </c>
      <c r="DI76" s="70">
        <f>Y125</f>
        <v>0</v>
      </c>
      <c r="DJ76" s="70">
        <f>AA125</f>
        <v>0</v>
      </c>
      <c r="DK76" s="70">
        <f>B126</f>
        <v>6</v>
      </c>
      <c r="DL76" s="70">
        <f>C126</f>
        <v>0</v>
      </c>
      <c r="DM76" s="70">
        <f>H126</f>
        <v>0</v>
      </c>
      <c r="DN76" s="70">
        <f>O126</f>
        <v>0</v>
      </c>
      <c r="DO76" s="70">
        <f>V126</f>
        <v>0</v>
      </c>
      <c r="DP76" s="70">
        <f>Y126</f>
        <v>0</v>
      </c>
      <c r="DQ76" s="70">
        <f>AA126</f>
        <v>0</v>
      </c>
      <c r="DR76" s="69">
        <f>B127</f>
        <v>7</v>
      </c>
      <c r="DS76" s="69">
        <f>C127</f>
        <v>0</v>
      </c>
      <c r="DT76" s="69">
        <f>H127</f>
        <v>0</v>
      </c>
      <c r="DU76" s="69">
        <f>O127</f>
        <v>0</v>
      </c>
      <c r="DV76" s="69">
        <f>V127</f>
        <v>0</v>
      </c>
      <c r="DW76" s="69">
        <f>Y127</f>
        <v>0</v>
      </c>
      <c r="DX76" s="69">
        <f>AA127</f>
        <v>0</v>
      </c>
      <c r="DY76" s="71"/>
      <c r="DZ76" s="71">
        <f>B134</f>
        <v>1</v>
      </c>
      <c r="EA76" s="71">
        <f>C134</f>
        <v>0</v>
      </c>
      <c r="EB76" s="71">
        <f>L134</f>
        <v>0</v>
      </c>
      <c r="EC76" s="71" t="str">
        <f>O134</f>
        <v/>
      </c>
      <c r="ED76" s="104">
        <f>B135</f>
        <v>2</v>
      </c>
      <c r="EE76" s="104">
        <f>C135</f>
        <v>0</v>
      </c>
      <c r="EF76" s="104">
        <f>L135</f>
        <v>0</v>
      </c>
      <c r="EG76" s="104" t="str">
        <f>O135</f>
        <v/>
      </c>
      <c r="EH76" s="71">
        <f>B136</f>
        <v>3</v>
      </c>
      <c r="EI76" s="71">
        <f>C136</f>
        <v>0</v>
      </c>
      <c r="EJ76" s="71">
        <f>L136</f>
        <v>0</v>
      </c>
      <c r="EK76" s="71" t="str">
        <f>O136</f>
        <v/>
      </c>
      <c r="EL76" s="71">
        <f>O137</f>
        <v>0</v>
      </c>
      <c r="EM76" s="71"/>
      <c r="EN76" s="71">
        <f>O140</f>
        <v>0</v>
      </c>
      <c r="EO76" s="72"/>
      <c r="EP76" s="72">
        <f>B149</f>
        <v>1</v>
      </c>
      <c r="EQ76" s="72">
        <f>C149</f>
        <v>0</v>
      </c>
      <c r="ER76" s="72">
        <f>H149</f>
        <v>0</v>
      </c>
      <c r="ES76" s="72">
        <f>O149</f>
        <v>0</v>
      </c>
      <c r="ET76" s="72">
        <f>V149</f>
        <v>0</v>
      </c>
      <c r="EU76" s="72">
        <f>Y149</f>
        <v>0</v>
      </c>
      <c r="EV76" s="72">
        <f>AA149</f>
        <v>0</v>
      </c>
      <c r="EW76" s="73">
        <f>B150</f>
        <v>2</v>
      </c>
      <c r="EX76" s="73">
        <f>C150</f>
        <v>0</v>
      </c>
      <c r="EY76" s="73">
        <f>H150</f>
        <v>0</v>
      </c>
      <c r="EZ76" s="73">
        <f>O150</f>
        <v>0</v>
      </c>
      <c r="FA76" s="73">
        <f>V150</f>
        <v>0</v>
      </c>
      <c r="FB76" s="73">
        <f>Y150</f>
        <v>0</v>
      </c>
      <c r="FC76" s="73">
        <f>AA150</f>
        <v>0</v>
      </c>
      <c r="FD76" s="72">
        <f>B151</f>
        <v>3</v>
      </c>
      <c r="FE76" s="72">
        <f>C151</f>
        <v>0</v>
      </c>
      <c r="FF76" s="72">
        <f>H151</f>
        <v>0</v>
      </c>
      <c r="FG76" s="72">
        <f>O151</f>
        <v>0</v>
      </c>
      <c r="FH76" s="72">
        <f>V151</f>
        <v>0</v>
      </c>
      <c r="FI76" s="72">
        <f>Y151</f>
        <v>0</v>
      </c>
      <c r="FJ76" s="72">
        <f>AA151</f>
        <v>0</v>
      </c>
      <c r="FK76" s="73">
        <f>B152</f>
        <v>4</v>
      </c>
      <c r="FL76" s="73">
        <f>C152</f>
        <v>0</v>
      </c>
      <c r="FM76" s="73">
        <f>H152</f>
        <v>0</v>
      </c>
      <c r="FN76" s="73">
        <f>O152</f>
        <v>0</v>
      </c>
      <c r="FO76" s="73">
        <f>V152</f>
        <v>0</v>
      </c>
      <c r="FP76" s="73">
        <f>Y152</f>
        <v>0</v>
      </c>
      <c r="FQ76" s="73">
        <f>AA152</f>
        <v>0</v>
      </c>
      <c r="FR76" s="72">
        <f>B153</f>
        <v>5</v>
      </c>
      <c r="FS76" s="72">
        <f>C153</f>
        <v>0</v>
      </c>
      <c r="FT76" s="72">
        <f>H153</f>
        <v>0</v>
      </c>
      <c r="FU76" s="72">
        <f>O153</f>
        <v>0</v>
      </c>
      <c r="FV76" s="72">
        <f>V153</f>
        <v>0</v>
      </c>
      <c r="FW76" s="72">
        <f>Y153</f>
        <v>0</v>
      </c>
      <c r="FX76" s="72">
        <f>AA153</f>
        <v>0</v>
      </c>
      <c r="FY76" s="73">
        <f>B154</f>
        <v>6</v>
      </c>
      <c r="FZ76" s="73">
        <f>C154</f>
        <v>0</v>
      </c>
      <c r="GA76" s="73">
        <f>H154</f>
        <v>0</v>
      </c>
      <c r="GB76" s="73">
        <f>O154</f>
        <v>0</v>
      </c>
      <c r="GC76" s="73">
        <f>V154</f>
        <v>0</v>
      </c>
      <c r="GD76" s="73">
        <f>Y154</f>
        <v>0</v>
      </c>
      <c r="GE76" s="73">
        <f>AA154</f>
        <v>0</v>
      </c>
      <c r="GF76" s="72">
        <f>B155</f>
        <v>7</v>
      </c>
      <c r="GG76" s="72">
        <f>C155</f>
        <v>0</v>
      </c>
      <c r="GH76" s="72">
        <f>H155</f>
        <v>0</v>
      </c>
      <c r="GI76" s="72">
        <f>O155</f>
        <v>0</v>
      </c>
      <c r="GJ76" s="72">
        <f>V155</f>
        <v>0</v>
      </c>
      <c r="GK76" s="72">
        <f>Y155</f>
        <v>0</v>
      </c>
      <c r="GL76" s="72">
        <f>AA155</f>
        <v>0</v>
      </c>
      <c r="GM76" s="73">
        <f>B156</f>
        <v>8</v>
      </c>
      <c r="GN76" s="73">
        <f>C156</f>
        <v>0</v>
      </c>
      <c r="GO76" s="73">
        <f>H156</f>
        <v>0</v>
      </c>
      <c r="GP76" s="73">
        <f>O156</f>
        <v>0</v>
      </c>
      <c r="GQ76" s="73">
        <f>V156</f>
        <v>0</v>
      </c>
      <c r="GR76" s="73">
        <f>Y156</f>
        <v>0</v>
      </c>
      <c r="GS76" s="73">
        <f>AA156</f>
        <v>0</v>
      </c>
      <c r="GT76" s="72">
        <f>B157</f>
        <v>9</v>
      </c>
      <c r="GU76" s="72">
        <f>C157</f>
        <v>0</v>
      </c>
      <c r="GV76" s="72">
        <f>H157</f>
        <v>0</v>
      </c>
      <c r="GW76" s="72">
        <f>O157</f>
        <v>0</v>
      </c>
      <c r="GX76" s="72">
        <f>V157</f>
        <v>0</v>
      </c>
      <c r="GY76" s="72">
        <f>Y157</f>
        <v>0</v>
      </c>
      <c r="GZ76" s="72">
        <f>AA157</f>
        <v>0</v>
      </c>
      <c r="HA76" s="73">
        <f>B158</f>
        <v>10</v>
      </c>
      <c r="HB76" s="73">
        <f>C158</f>
        <v>0</v>
      </c>
      <c r="HC76" s="73">
        <f>H158</f>
        <v>0</v>
      </c>
      <c r="HD76" s="73">
        <f>O158</f>
        <v>0</v>
      </c>
      <c r="HE76" s="73">
        <f>V158</f>
        <v>0</v>
      </c>
      <c r="HF76" s="73">
        <f>Y158</f>
        <v>0</v>
      </c>
      <c r="HG76" s="73">
        <f>AA158</f>
        <v>0</v>
      </c>
      <c r="HH76" s="72">
        <f>B159</f>
        <v>11</v>
      </c>
      <c r="HI76" s="72">
        <f>C159</f>
        <v>0</v>
      </c>
      <c r="HJ76" s="72">
        <f>H159</f>
        <v>0</v>
      </c>
      <c r="HK76" s="72">
        <f>O159</f>
        <v>0</v>
      </c>
      <c r="HL76" s="72">
        <f>V159</f>
        <v>0</v>
      </c>
      <c r="HM76" s="72">
        <f>Y159</f>
        <v>0</v>
      </c>
      <c r="HN76" s="72">
        <f>AA159</f>
        <v>0</v>
      </c>
      <c r="HO76" s="73">
        <f>B160</f>
        <v>12</v>
      </c>
      <c r="HP76" s="73">
        <f>C160</f>
        <v>0</v>
      </c>
      <c r="HQ76" s="73">
        <f>H160</f>
        <v>0</v>
      </c>
      <c r="HR76" s="73">
        <f>O160</f>
        <v>0</v>
      </c>
      <c r="HS76" s="73">
        <f>V160</f>
        <v>0</v>
      </c>
      <c r="HT76" s="73">
        <f>Y160</f>
        <v>0</v>
      </c>
      <c r="HU76" s="73">
        <f>AA160</f>
        <v>0</v>
      </c>
      <c r="HV76" s="73">
        <f>B161</f>
        <v>13</v>
      </c>
      <c r="HW76" s="73">
        <f>C161</f>
        <v>0</v>
      </c>
      <c r="HX76" s="73">
        <f>H161</f>
        <v>0</v>
      </c>
      <c r="HY76" s="73">
        <f>O161</f>
        <v>0</v>
      </c>
      <c r="HZ76" s="73">
        <f>V161</f>
        <v>0</v>
      </c>
      <c r="IA76" s="73">
        <f>Y161</f>
        <v>0</v>
      </c>
      <c r="IB76" s="73">
        <f>AA161</f>
        <v>0</v>
      </c>
      <c r="IC76" s="74"/>
      <c r="ID76" s="74">
        <f>J165</f>
        <v>0</v>
      </c>
      <c r="IE76" s="74">
        <f>R165</f>
        <v>0</v>
      </c>
      <c r="IF76" s="75"/>
      <c r="IG76" s="75">
        <f>B173</f>
        <v>1</v>
      </c>
      <c r="IH76" s="75">
        <f>C173</f>
        <v>0</v>
      </c>
      <c r="II76" s="75">
        <f>N173</f>
        <v>0</v>
      </c>
      <c r="IJ76" s="75">
        <f>Y173</f>
        <v>0</v>
      </c>
      <c r="IK76" s="75">
        <f>AA173</f>
        <v>0</v>
      </c>
      <c r="IL76" s="76">
        <f>B174</f>
        <v>2</v>
      </c>
      <c r="IM76" s="76">
        <f>C174</f>
        <v>0</v>
      </c>
      <c r="IN76" s="76">
        <f>N174</f>
        <v>0</v>
      </c>
      <c r="IO76" s="76">
        <f>Y174</f>
        <v>0</v>
      </c>
      <c r="IP76" s="76">
        <f>AA174</f>
        <v>0</v>
      </c>
      <c r="IQ76" s="75">
        <f>B175</f>
        <v>3</v>
      </c>
      <c r="IR76" s="75">
        <f>C175</f>
        <v>0</v>
      </c>
      <c r="IS76" s="75">
        <f>N175</f>
        <v>0</v>
      </c>
      <c r="IT76" s="75">
        <f>Y175</f>
        <v>0</v>
      </c>
      <c r="IU76" s="75">
        <f>AA175</f>
        <v>0</v>
      </c>
      <c r="IV76" s="76">
        <f>B176</f>
        <v>4</v>
      </c>
      <c r="IW76" s="76">
        <f>C176</f>
        <v>0</v>
      </c>
      <c r="IX76" s="76">
        <f>N176</f>
        <v>0</v>
      </c>
      <c r="IY76" s="76">
        <f>Y176</f>
        <v>0</v>
      </c>
      <c r="IZ76" s="76">
        <f>AA176</f>
        <v>0</v>
      </c>
      <c r="JA76" s="75">
        <f>B177</f>
        <v>5</v>
      </c>
      <c r="JB76" s="75">
        <f>C177</f>
        <v>0</v>
      </c>
      <c r="JC76" s="75">
        <f>N177</f>
        <v>0</v>
      </c>
      <c r="JD76" s="75">
        <f>Y177</f>
        <v>0</v>
      </c>
      <c r="JE76" s="75">
        <f>AA177</f>
        <v>0</v>
      </c>
      <c r="JF76" s="76">
        <f>B178</f>
        <v>6</v>
      </c>
      <c r="JG76" s="76">
        <f>C178</f>
        <v>0</v>
      </c>
      <c r="JH76" s="76">
        <f>N178</f>
        <v>0</v>
      </c>
      <c r="JI76" s="76">
        <f>Y178</f>
        <v>0</v>
      </c>
      <c r="JJ76" s="76">
        <f>AA178</f>
        <v>0</v>
      </c>
      <c r="JK76" s="74">
        <f>B182</f>
        <v>0</v>
      </c>
      <c r="JL76" s="147">
        <f>B187</f>
        <v>0</v>
      </c>
      <c r="JM76" s="101"/>
      <c r="JN76" s="71">
        <f>H192</f>
        <v>0</v>
      </c>
      <c r="JO76" s="71">
        <f>H193</f>
        <v>0</v>
      </c>
      <c r="JP76" s="71">
        <f>H194</f>
        <v>0</v>
      </c>
      <c r="JQ76" s="71">
        <f>H195</f>
        <v>0</v>
      </c>
      <c r="JR76" s="71">
        <f>H196</f>
        <v>0</v>
      </c>
      <c r="JS76" s="71">
        <f>H197</f>
        <v>0</v>
      </c>
      <c r="JT76" s="71">
        <f>H198</f>
        <v>0</v>
      </c>
      <c r="JU76" s="102" t="s">
        <v>160</v>
      </c>
      <c r="JV76" s="71">
        <f>H199</f>
        <v>0</v>
      </c>
      <c r="JW76" s="71">
        <f>H200</f>
        <v>0</v>
      </c>
      <c r="JX76" s="71">
        <f>H201</f>
        <v>0</v>
      </c>
      <c r="JY76" s="71">
        <f>H202</f>
        <v>0</v>
      </c>
      <c r="JZ76" s="71">
        <f>H203</f>
        <v>0</v>
      </c>
      <c r="KA76" s="77" t="str">
        <f>O191</f>
        <v>IBU</v>
      </c>
      <c r="KB76" s="77">
        <f>O192</f>
        <v>0</v>
      </c>
      <c r="KC76" s="77">
        <f>O193</f>
        <v>0</v>
      </c>
      <c r="KD76" s="77">
        <f>O194</f>
        <v>0</v>
      </c>
      <c r="KE76" s="77">
        <f>O195</f>
        <v>0</v>
      </c>
      <c r="KF76" s="77">
        <f>O196</f>
        <v>0</v>
      </c>
      <c r="KG76" s="77">
        <f>O197</f>
        <v>0</v>
      </c>
      <c r="KH76" s="77">
        <f>O198</f>
        <v>0</v>
      </c>
      <c r="KI76" s="101" t="s">
        <v>160</v>
      </c>
      <c r="KJ76" s="77">
        <f>O199</f>
        <v>0</v>
      </c>
      <c r="KK76" s="77">
        <f>O200</f>
        <v>0</v>
      </c>
      <c r="KL76" s="77">
        <f>O201</f>
        <v>0</v>
      </c>
      <c r="KM76" s="77">
        <f>O202</f>
        <v>0</v>
      </c>
      <c r="KN76" s="77">
        <f>O203</f>
        <v>0</v>
      </c>
      <c r="KO76" s="71">
        <f>LC76</f>
        <v>0</v>
      </c>
      <c r="KP76" s="71">
        <f>V192</f>
        <v>0</v>
      </c>
      <c r="KQ76" s="71">
        <f>V193</f>
        <v>0</v>
      </c>
      <c r="KR76" s="71">
        <f>V194</f>
        <v>0</v>
      </c>
      <c r="KS76" s="71">
        <f>V195</f>
        <v>0</v>
      </c>
      <c r="KT76" s="71">
        <f>V196</f>
        <v>0</v>
      </c>
      <c r="KU76" s="71">
        <f>V197</f>
        <v>0</v>
      </c>
      <c r="KV76" s="71">
        <f>V198</f>
        <v>0</v>
      </c>
      <c r="KW76" s="85" t="s">
        <v>160</v>
      </c>
      <c r="KX76" s="71">
        <f>V199</f>
        <v>0</v>
      </c>
      <c r="KY76" s="71">
        <f>V200</f>
        <v>0</v>
      </c>
      <c r="KZ76" s="71">
        <f>V201</f>
        <v>0</v>
      </c>
      <c r="LA76" s="71">
        <f>V202</f>
        <v>0</v>
      </c>
      <c r="LB76" s="71">
        <f>V203</f>
        <v>0</v>
      </c>
      <c r="LC76" s="71">
        <f>V204</f>
        <v>0</v>
      </c>
      <c r="LD76" s="78">
        <f>J215</f>
        <v>0</v>
      </c>
      <c r="LE76" s="79">
        <f>J216</f>
        <v>0</v>
      </c>
      <c r="LF76" s="78"/>
      <c r="LI76" s="9" t="s">
        <v>117</v>
      </c>
      <c r="LM76" s="9" t="s">
        <v>118</v>
      </c>
      <c r="LN76" s="72" t="str">
        <f>IF(LEN(BB76)=1,"0"&amp;BB76,BB76)&amp;"."&amp;IF(LEN(BC76)=1,"0"&amp;BC76,BC76)&amp;"."&amp;BD76</f>
        <v>00.00.0</v>
      </c>
      <c r="LO76" s="80" t="e">
        <f>DATE(BD76,BC76,BB76)</f>
        <v>#NUM!</v>
      </c>
      <c r="LP76" s="81" t="str">
        <f>IF(ISERROR(LO76)," ",IF(ISBLANK(LO76),"",INT((LP75-LO76)/365.25)))</f>
        <v xml:space="preserve"> </v>
      </c>
      <c r="LQ76" s="81"/>
      <c r="LR76" s="82"/>
      <c r="LS76" s="82"/>
      <c r="LT76" s="73" t="str">
        <f>TEXT(CG76,"00")&amp;"."&amp;CH76</f>
        <v>00.0</v>
      </c>
      <c r="LU76" s="73" t="str">
        <f>TEXT(CN76,"00")&amp;"."&amp;CO76</f>
        <v>00.0</v>
      </c>
      <c r="LV76" s="73" t="str">
        <f>TEXT(CU76,"00")&amp;"."&amp;CV76</f>
        <v>00.0</v>
      </c>
      <c r="LW76" s="73" t="str">
        <f>IF(LEN(DB76)=1,"0"&amp;DB76,DB76)&amp;"."&amp;DC76</f>
        <v>00.0</v>
      </c>
      <c r="LX76" s="73" t="str">
        <f>TEXT(DW76,"00")&amp;"."&amp;DX76</f>
        <v>00.0</v>
      </c>
      <c r="LY76" s="83" t="str">
        <f>IF(CE76=0,"",
IF(CL76=0,CE76,
IF(CS76=0,CE76&amp;CHAR(10)&amp;CL76,
IF(CZ76=0,CE76&amp;CHAR(10)&amp;CL76&amp;CHAR(10)&amp;CS76,
IF(DU76=0,CE76&amp;CHAR(10)&amp;CL76&amp;CHAR(10)&amp;CS76&amp;CHAR(10)&amp;CZ76,
CE76&amp;CHAR(10)&amp;CL76&amp;CHAR(10)&amp;CS76&amp;CHAR(10)&amp;CZ76&amp;CHAR(10)&amp;DU76
)))))</f>
        <v/>
      </c>
      <c r="LZ76" s="83" t="str">
        <f>IF(CF76=0,"",
IF(CL76=0,CF76,
IF(CS76=0,CF76&amp;CHAR(10)&amp;CM76,
IF(CZ76=0,CF76&amp;CHAR(10)&amp;CM76&amp;CHAR(10)&amp;CT76,
IF(DU76=0,CF76&amp;CHAR(10)&amp;CM76&amp;CHAR(10)&amp;CT76&amp;CHAR(10)&amp;DA76,
CF76&amp;CHAR(10)&amp;CM76&amp;CHAR(10)&amp;CT76&amp;CHAR(10)&amp;DA76&amp;CHAR(10)&amp;DV76)))))</f>
        <v/>
      </c>
      <c r="MA76" s="83" t="str">
        <f>IF(CE76=0,"",
IF(CL76=0,LT76,
IF(CS76=0,LT76&amp;CHAR(10)&amp;LU76,
IF(CZ76=0,LT76&amp;CHAR(10)&amp;LU76&amp;CHAR(10)&amp;LV76,
IF(DU76=0,LT76&amp;CHAR(10)&amp;LU76&amp;CHAR(10)&amp;LV76&amp;CHAR(10)&amp;LW76,
LT76&amp;CHAR(10)&amp;LU76&amp;CHAR(10)&amp;LV76&amp;CHAR(10)&amp;LW76&amp;CHAR(10)&amp;LX76)))))</f>
        <v/>
      </c>
      <c r="MB76" s="83" t="str">
        <f>IF(CF76=0,"",
IF(CL76=0,CG76,
IF(CS76=0,CG76&amp;CHAR(10)&amp;CN76,
IF(CZ76=0,CG76&amp;CHAR(10)&amp;CN76&amp;CHAR(10)&amp;CU76,
IF(DU76=0,CG76&amp;CHAR(10)&amp;CN76&amp;CHAR(10)&amp;CU76&amp;CHAR(10)&amp;DB76,
CG76&amp;CHAR(10)&amp;CN76&amp;CHAR(10)&amp;CU76&amp;CHAR(10)&amp;DB76&amp;CHAR(10)&amp;DW76)))))</f>
        <v/>
      </c>
      <c r="MC76" s="83" t="str">
        <f>IF(CF76=0,"",
IF(CL76=0,CH76,
IF(CS76=0,CH76&amp;CHAR(10)&amp;CO76,
IF(CZ76=0,CH76&amp;CHAR(10)&amp;CO76&amp;CHAR(10)&amp;CV76,
IF(DU76=0,CH76&amp;CHAR(10)&amp;CO76&amp;CHAR(10)&amp;CV76&amp;CHAR(10)&amp;DC76,
CH76&amp;CHAR(10)&amp;CO76&amp;CHAR(10)&amp;CV76&amp;CHAR(10)&amp;DC76&amp;CHAR(10)&amp;DX76)))))</f>
        <v/>
      </c>
      <c r="MD76" s="84" t="str">
        <f>IF(EA76=0,"",
IF(EE76=0,EA76,
IF(EI76=0,EA76&amp;CHAR(10)&amp;EE76,
EA76&amp;CHAR(10)&amp;EE76&amp;CHAR(10)&amp;EI76)))</f>
        <v/>
      </c>
      <c r="ME76" s="84" t="str">
        <f>IF(EA76=0,"",
IF(EF76=0,EB76,
IF(EI76=0,EB76&amp;CHAR(10)&amp;EF76,
EB76&amp;CHAR(10)&amp;EF76&amp;CHAR(10)&amp;EJ76)))</f>
        <v/>
      </c>
      <c r="MF76" s="84" t="str">
        <f>IF(EA76=0,"",
IF(EE76=0,EC76,
IF(EI76=0,EC76&amp;CHAR(10)&amp;EG76,
EC76&amp;CHAR(10)&amp;EG76&amp;CHAR(10)&amp;EK76)))</f>
        <v/>
      </c>
      <c r="MG76" s="84" t="e">
        <f>EC76+EG76+EK76</f>
        <v>#VALUE!</v>
      </c>
      <c r="MH76" s="73" t="str">
        <f>TEXT(EU76,"00")&amp;"."&amp;EV76</f>
        <v>00.0</v>
      </c>
      <c r="MI76" s="73" t="str">
        <f>TEXT(FB76,"00")&amp;"."&amp;FC76</f>
        <v>00.0</v>
      </c>
      <c r="MJ76" s="73" t="str">
        <f>TEXT(FI76,"00")&amp;"."&amp;FJ76</f>
        <v>00.0</v>
      </c>
      <c r="MK76" s="73" t="str">
        <f>TEXT(FP76,"00")&amp;"."&amp;FQ76</f>
        <v>00.0</v>
      </c>
      <c r="ML76" s="73" t="str">
        <f>TEXT(FW76,"00")&amp;"."&amp;FX76</f>
        <v>00.0</v>
      </c>
      <c r="MM76" s="73" t="str">
        <f>TEXT(GD76,"00")&amp;"."&amp;GE76</f>
        <v>00.0</v>
      </c>
      <c r="MN76" s="73" t="str">
        <f>TEXT(GK76,"00")&amp;"."&amp;GL76</f>
        <v>00.0</v>
      </c>
      <c r="MO76" s="73" t="str">
        <f>TEXT(GR76,"00")&amp;"."&amp;GS76</f>
        <v>00.0</v>
      </c>
      <c r="MP76" s="73" t="str">
        <f>TEXT(GY76,"00")&amp;"."&amp;GZ76</f>
        <v>00.0</v>
      </c>
      <c r="MQ76" s="73" t="str">
        <f>TEXT(HF76,"00")&amp;"."&amp;HG76</f>
        <v>00.0</v>
      </c>
      <c r="MR76" s="73" t="str">
        <f>TEXT(HM76,"00")&amp;"."&amp;HN76</f>
        <v>00.0</v>
      </c>
      <c r="MS76" s="73" t="str">
        <f>TEXT(HT76,"00")&amp;"."&amp;HU76</f>
        <v>00.0</v>
      </c>
      <c r="MT76" s="73" t="str">
        <f>TEXT(IA76,"00")&amp;"."&amp;IB76</f>
        <v>00.0</v>
      </c>
      <c r="MU76" s="72" t="str">
        <f xml:space="preserve">
IF(ES76=0,"",
IF(EZ76=0,ES76,
IF(FG76=0,ES76&amp;CHAR(10)&amp;EZ76,
IF(FN76=0,ES76&amp;CHAR(10)&amp;EZ76&amp;CHAR(10)&amp;FG76,
IF(FU76=0,ES76&amp;CHAR(10)&amp;EZ76&amp;CHAR(10)&amp;FG76&amp;CHAR(10)&amp;FN76,
IF(GB76=0,ES76&amp;CHAR(10)&amp;EZ76&amp;CHAR(10)&amp;FG76&amp;CHAR(10)&amp;FN76&amp;CHAR(10)&amp;FU76,
IF(GI76=0,ES76&amp;CHAR(10)&amp;EZ76&amp;CHAR(10)&amp;FG76&amp;CHAR(10)&amp;FN76&amp;CHAR(10)&amp;FU76&amp;CHAR(10)&amp;GB76,
IF(GP76=0,ES76&amp;CHAR(10)&amp;EZ76&amp;CHAR(10)&amp;FG76&amp;CHAR(10)&amp;FN76&amp;CHAR(10)&amp;FU76&amp;CHAR(10)&amp;GB76&amp;CHAR(10)&amp;GI76,
IF(GW76=0,ES76&amp;CHAR(10)&amp;EZ76&amp;CHAR(10)&amp;FG76&amp;CHAR(10)&amp;FN76&amp;CHAR(10)&amp;FU76&amp;CHAR(10)&amp;GB76&amp;CHAR(10)&amp;GI76&amp;CHAR(10)&amp;GP76,
IF(HD76=0,ES76&amp;CHAR(10)&amp;EZ76&amp;CHAR(10)&amp;FG76&amp;CHAR(10)&amp;FN76&amp;CHAR(10)&amp;FU76&amp;CHAR(10)&amp;GB76&amp;CHAR(10)&amp;GI76&amp;CHAR(10)&amp;GP76&amp;CHAR(10)&amp;GW76,
IF(HK76=0,ES76&amp;CHAR(10)&amp;EZ76&amp;CHAR(10)&amp;FG76&amp;CHAR(10)&amp;FN76&amp;CHAR(10)&amp;FU76&amp;CHAR(10)&amp;GB76&amp;CHAR(10)&amp;GI76&amp;CHAR(10)&amp;GP76&amp;CHAR(10)&amp;GW76&amp;CHAR(10)&amp;HD76,
IF(HR76=0,ES76&amp;CHAR(10)&amp;EZ76&amp;CHAR(10)&amp;FG76&amp;CHAR(10)&amp;FN76&amp;CHAR(10)&amp;FU76&amp;CHAR(10)&amp;GB76&amp;CHAR(10)&amp;GI76&amp;CHAR(10)&amp;GP76&amp;CHAR(10)&amp;GW76&amp;CHAR(10)&amp;HD76&amp;CHAR(10)&amp;HK76,
IF(HY76=0,ES76&amp;CHAR(10)&amp;EZ76&amp;CHAR(10)&amp;FG76&amp;CHAR(10)&amp;FN76&amp;CHAR(10)&amp;FU76&amp;CHAR(10)&amp;GB76&amp;CHAR(10)&amp;GI76&amp;CHAR(10)&amp;GP76&amp;CHAR(10)&amp;GW76&amp;CHAR(10)&amp;HD76&amp;CHAR(10)&amp;HK76&amp;CHAR(10)&amp;HR76,
ES76&amp;CHAR(10)&amp;EZ76&amp;CHAR(10)&amp;FG76&amp;CHAR(10)&amp;FN76&amp;CHAR(10)&amp;FU76&amp;CHAR(10)&amp;GB76&amp;CHAR(10)&amp;GI76&amp;CHAR(10)&amp;GP76&amp;CHAR(10)&amp;GW76&amp;CHAR(10)&amp;HD76&amp;CHAR(10)&amp;HK76&amp;CHAR(10)&amp;HR76&amp;CHAR(10)&amp;HY76)))))))))))))</f>
        <v/>
      </c>
      <c r="MV76" s="72" t="str">
        <f xml:space="preserve">
IF(ES76=0,"",
IF(EZ76=0,ET76,
IF(FG76=0,ET76&amp;CHAR(10)&amp;FA76,
IF(FN76=0,ET76&amp;CHAR(10)&amp;FA76&amp;CHAR(10)&amp;FH76,
IF(FU76=0,ET76&amp;CHAR(10)&amp;FA76&amp;CHAR(10)&amp;FH76&amp;CHAR(10)&amp;FO76,
IF(GB76=0,ET76&amp;CHAR(10)&amp;FA76&amp;CHAR(10)&amp;FH76&amp;CHAR(10)&amp;FO76&amp;CHAR(10)&amp;FV76,
IF(GI76=0,ET76&amp;CHAR(10)&amp;FA76&amp;CHAR(10)&amp;FH76&amp;CHAR(10)&amp;FO76&amp;CHAR(10)&amp;FV76&amp;CHAR(10)&amp;GC76,
IF(GP76=0,ET76&amp;CHAR(10)&amp;FA76&amp;CHAR(10)&amp;FH76&amp;CHAR(10)&amp;FO76&amp;CHAR(10)&amp;FV76&amp;CHAR(10)&amp;GC76&amp;CHAR(10)&amp;GJ76,
IF(GW76=0,ET76&amp;CHAR(10)&amp;FA76&amp;CHAR(10)&amp;FH76&amp;CHAR(10)&amp;FO76&amp;CHAR(10)&amp;FV76&amp;CHAR(10)&amp;GC76&amp;CHAR(10)&amp;GJ76&amp;CHAR(10)&amp;GQ76,
IF(HD76=0,ET76&amp;CHAR(10)&amp;FA76&amp;CHAR(10)&amp;FH76&amp;CHAR(10)&amp;FO76&amp;CHAR(10)&amp;FV76&amp;CHAR(10)&amp;GC76&amp;CHAR(10)&amp;GJ76&amp;CHAR(10)&amp;GQ76&amp;CHAR(10)&amp;GX76,
IF(HK76=0,ET76&amp;CHAR(10)&amp;FA76&amp;CHAR(10)&amp;FH76&amp;CHAR(10)&amp;FO76&amp;CHAR(10)&amp;FV76&amp;CHAR(10)&amp;GC76&amp;CHAR(10)&amp;GJ76&amp;CHAR(10)&amp;GQ76&amp;CHAR(10)&amp;GX76&amp;CHAR(10)&amp;HE76,
IF(HR76=0,ET76&amp;CHAR(10)&amp;FA76&amp;CHAR(10)&amp;FH76&amp;CHAR(10)&amp;FO76&amp;CHAR(10)&amp;FV76&amp;CHAR(10)&amp;GC76&amp;CHAR(10)&amp;GJ76&amp;CHAR(10)&amp;GQ76&amp;CHAR(10)&amp;GX76&amp;CHAR(10)&amp;HE76&amp;CHAR(10)&amp;HL76,
IF(HY76=0,ET76&amp;CHAR(10)&amp;FA76&amp;CHAR(10)&amp;FH76&amp;CHAR(10)&amp;FO76&amp;CHAR(10)&amp;FV76&amp;CHAR(10)&amp;GC76&amp;CHAR(10)&amp;GJ76&amp;CHAR(10)&amp;GQ76&amp;CHAR(10)&amp;GX76&amp;CHAR(10)&amp;HE76&amp;CHAR(10)&amp;HL76&amp;CHAR(10)&amp;HS76,
ET76&amp;CHAR(10)&amp;FA76&amp;CHAR(10)&amp;FH76&amp;CHAR(10)&amp;FO76&amp;CHAR(10)&amp;FV76&amp;CHAR(10)&amp;GC76&amp;CHAR(10)&amp;GJ76&amp;CHAR(10)&amp;GQ76&amp;CHAR(10)&amp;GX76&amp;CHAR(10)&amp;HE76&amp;CHAR(10)&amp;HL76&amp;CHAR(10)&amp;HS76&amp;CHAR(10)&amp;HZ76)))))))))))))</f>
        <v/>
      </c>
      <c r="MW76" s="72" t="str">
        <f xml:space="preserve">
IF(ES76=0,"",
IF(EZ76=0,MH76,
IF(FG76=0,MH76&amp;CHAR(10)&amp;MI76,
IF(FN76=0,MH76&amp;CHAR(10)&amp;MI76&amp;CHAR(10)&amp;MJ76,
IF(FU76=0,MH76&amp;CHAR(10)&amp;MI76&amp;CHAR(10)&amp;MJ76&amp;CHAR(10)&amp;MK76,
IF(GB76=0,MH76&amp;CHAR(10)&amp;MI76&amp;CHAR(10)&amp;MJ76&amp;CHAR(10)&amp;MK76&amp;CHAR(10)&amp;ML76,
IF(GI76=0,MH76&amp;CHAR(10)&amp;MI76&amp;CHAR(10)&amp;MJ76&amp;CHAR(10)&amp;MK76&amp;CHAR(10)&amp;ML76&amp;CHAR(10)&amp;MM76,
IF(GP76=0,MH76&amp;CHAR(10)&amp;MI76&amp;CHAR(10)&amp;MJ76&amp;CHAR(10)&amp;MK76&amp;CHAR(10)&amp;ML76&amp;CHAR(10)&amp;MM76&amp;CHAR(10)&amp;MN76,
IF(GW76=0,MH76&amp;CHAR(10)&amp;MI76&amp;CHAR(10)&amp;MJ76&amp;CHAR(10)&amp;MK76&amp;CHAR(10)&amp;ML76&amp;CHAR(10)&amp;MM76&amp;CHAR(10)&amp;MN76&amp;CHAR(10)&amp;MO76,
IF(HD76=0,MH76&amp;CHAR(10)&amp;MI76&amp;CHAR(10)&amp;MJ76&amp;CHAR(10)&amp;MK76&amp;CHAR(10)&amp;ML76&amp;CHAR(10)&amp;MM76&amp;CHAR(10)&amp;MN76&amp;CHAR(10)&amp;MO76&amp;CHAR(10)&amp;MP76,
IF(HK76=0,MH76&amp;CHAR(10)&amp;MI76&amp;CHAR(10)&amp;MJ76&amp;CHAR(10)&amp;MK76&amp;CHAR(10)&amp;ML76&amp;CHAR(10)&amp;MM76&amp;CHAR(10)&amp;MN76&amp;CHAR(10)&amp;MO76&amp;CHAR(10)&amp;MP76&amp;CHAR(10)&amp;MQ76,
IF(HR76=0,MH76&amp;CHAR(10)&amp;MI76&amp;CHAR(10)&amp;MJ76&amp;CHAR(10)&amp;MK76&amp;CHAR(10)&amp;ML76&amp;CHAR(10)&amp;MM76&amp;CHAR(10)&amp;MN76&amp;CHAR(10)&amp;MO76&amp;CHAR(10)&amp;MP76&amp;CHAR(10)&amp;MQ76&amp;CHAR(10)&amp;MR76,
IF(HY76=0,MH76&amp;CHAR(10)&amp;MI76&amp;CHAR(10)&amp;MJ76&amp;CHAR(10)&amp;MK76&amp;CHAR(10)&amp;ML76&amp;CHAR(10)&amp;MM76&amp;CHAR(10)&amp;MN76&amp;CHAR(10)&amp;MO76&amp;CHAR(10)&amp;MP76&amp;CHAR(10)&amp;MQ76&amp;CHAR(10)&amp;MR76&amp;CHAR(10)&amp;MS76,
MH76&amp;CHAR(10)&amp;MI76&amp;CHAR(10)&amp;MJ76&amp;CHAR(10)&amp;MK76&amp;CHAR(10)&amp;ML76&amp;CHAR(10)&amp;MM76&amp;CHAR(10)&amp;MN76&amp;CHAR(10)&amp;MO76&amp;CHAR(10)&amp;MP76&amp;CHAR(10)&amp;MQ76&amp;CHAR(10)&amp;MR76&amp;CHAR(10)&amp;MS76&amp;CHAR(10)&amp;MT76)))))))))))))</f>
        <v/>
      </c>
      <c r="MX76" s="72" t="str">
        <f t="shared" ref="MX76" si="0" xml:space="preserve">
IF(ES76=0,"",
IF(EZ76=0,EU76,
IF(FG76=0,EU76&amp;CHAR(10)&amp;FB76,
IF(FN76=0,EU76&amp;CHAR(10)&amp;FB76&amp;CHAR(10)&amp;FI76,
IF(FU76=0,EU76&amp;CHAR(10)&amp;FB76&amp;CHAR(10)&amp;FI76&amp;CHAR(10)&amp;FP76,
IF(GB76=0,EU76&amp;CHAR(10)&amp;FB76&amp;CHAR(10)&amp;FI76&amp;CHAR(10)&amp;FP76&amp;CHAR(10)&amp;FW76,
IF(GI76=0,EU76&amp;CHAR(10)&amp;FB76&amp;CHAR(10)&amp;FI76&amp;CHAR(10)&amp;FP76&amp;CHAR(10)&amp;FW76&amp;CHAR(10)&amp;GD76,
IF(GP76=0,EU76&amp;CHAR(10)&amp;FB76&amp;CHAR(10)&amp;FI76&amp;CHAR(10)&amp;FP76&amp;CHAR(10)&amp;FW76&amp;CHAR(10)&amp;GD76&amp;CHAR(10)&amp;GK76,
IF(GW76=0,EU76&amp;CHAR(10)&amp;FB76&amp;CHAR(10)&amp;FI76&amp;CHAR(10)&amp;FP76&amp;CHAR(10)&amp;FW76&amp;CHAR(10)&amp;GD76&amp;CHAR(10)&amp;GK76&amp;CHAR(10)&amp;GR76,
IF(HD76=0,EU76&amp;CHAR(10)&amp;FB76&amp;CHAR(10)&amp;FI76&amp;CHAR(10)&amp;FP76&amp;CHAR(10)&amp;FW76&amp;CHAR(10)&amp;GD76&amp;CHAR(10)&amp;GK76&amp;CHAR(10)&amp;GR76&amp;CHAR(10)&amp;GY76,
IF(HK76=0,EU76&amp;CHAR(10)&amp;FB76&amp;CHAR(10)&amp;FI76&amp;CHAR(10)&amp;FP76&amp;CHAR(10)&amp;FW76&amp;CHAR(10)&amp;GD76&amp;CHAR(10)&amp;GK76&amp;CHAR(10)&amp;GR76&amp;CHAR(10)&amp;GY76&amp;CHAR(10)&amp;HF76,
IF(HR76=0,EU76&amp;CHAR(10)&amp;FB76&amp;CHAR(10)&amp;FI76&amp;CHAR(10)&amp;FP76&amp;CHAR(10)&amp;FW76&amp;CHAR(10)&amp;GD76&amp;CHAR(10)&amp;GK76&amp;CHAR(10)&amp;GR76&amp;CHAR(10)&amp;GY76&amp;CHAR(10)&amp;HF76&amp;CHAR(10)&amp;HM76,
IF(HY76=0,EU76&amp;CHAR(10)&amp;FB76&amp;CHAR(10)&amp;FI76&amp;CHAR(10)&amp;FP76&amp;CHAR(10)&amp;FW76&amp;CHAR(10)&amp;GD76&amp;CHAR(10)&amp;GK76&amp;CHAR(10)&amp;GR76&amp;CHAR(10)&amp;GY76&amp;CHAR(10)&amp;HF76&amp;CHAR(10)&amp;HM76&amp;CHAR(10)&amp;HT76,
EU76&amp;CHAR(10)&amp;FB76&amp;CHAR(10)&amp;FI76&amp;CHAR(10)&amp;FP76&amp;CHAR(10)&amp;FW76&amp;CHAR(10)&amp;GD76&amp;CHAR(10)&amp;GK76&amp;CHAR(10)&amp;GR76&amp;CHAR(10)&amp;GY76&amp;CHAR(10)&amp;HF76&amp;CHAR(10)&amp;HM76&amp;CHAR(10)&amp;HT76)))))))))))))</f>
        <v/>
      </c>
      <c r="MY76" s="72" t="str">
        <f t="shared" ref="MY76" si="1" xml:space="preserve">
IF(ES76=0,"",
IF(EZ76=0,EV76,
IF(FG76=0,EV76&amp;CHAR(10)&amp;FC76,
IF(FN76=0,EV76&amp;CHAR(10)&amp;FC76&amp;CHAR(10)&amp;FJ76,
IF(FU76=0,EV76&amp;CHAR(10)&amp;FC76&amp;CHAR(10)&amp;FJ76&amp;CHAR(10)&amp;FQ76,
IF(GB76=0,EV76&amp;CHAR(10)&amp;FC76&amp;CHAR(10)&amp;FJ76&amp;CHAR(10)&amp;FQ76&amp;CHAR(10)&amp;FX76,
IF(GI76=0,EV76&amp;CHAR(10)&amp;FC76&amp;CHAR(10)&amp;FJ76&amp;CHAR(10)&amp;FQ76&amp;CHAR(10)&amp;FX76&amp;CHAR(10)&amp;GE76,
IF(GP76=0,EV76&amp;CHAR(10)&amp;FC76&amp;CHAR(10)&amp;FJ76&amp;CHAR(10)&amp;FQ76&amp;CHAR(10)&amp;FX76&amp;CHAR(10)&amp;GE76&amp;CHAR(10)&amp;GL76,
IF(GW76=0,EV76&amp;CHAR(10)&amp;FC76&amp;CHAR(10)&amp;FJ76&amp;CHAR(10)&amp;FQ76&amp;CHAR(10)&amp;FX76&amp;CHAR(10)&amp;GE76&amp;CHAR(10)&amp;GL76&amp;CHAR(10)&amp;GS76,
IF(HD76=0,EV76&amp;CHAR(10)&amp;FC76&amp;CHAR(10)&amp;FJ76&amp;CHAR(10)&amp;FQ76&amp;CHAR(10)&amp;FX76&amp;CHAR(10)&amp;GE76&amp;CHAR(10)&amp;GL76&amp;CHAR(10)&amp;GS76&amp;CHAR(10)&amp;GZ76,
IF(HK76=0,EV76&amp;CHAR(10)&amp;FC76&amp;CHAR(10)&amp;FJ76&amp;CHAR(10)&amp;FQ76&amp;CHAR(10)&amp;FX76&amp;CHAR(10)&amp;GE76&amp;CHAR(10)&amp;GL76&amp;CHAR(10)&amp;GS76&amp;CHAR(10)&amp;GZ76&amp;CHAR(10)&amp;HG76,
IF(HR76=0,EV76&amp;CHAR(10)&amp;FC76&amp;CHAR(10)&amp;FJ76&amp;CHAR(10)&amp;FQ76&amp;CHAR(10)&amp;FX76&amp;CHAR(10)&amp;GE76&amp;CHAR(10)&amp;GL76&amp;CHAR(10)&amp;GS76&amp;CHAR(10)&amp;GZ76&amp;CHAR(10)&amp;HG76&amp;CHAR(10)&amp;HN76,
IF(HY76=0,EV76&amp;CHAR(10)&amp;FC76&amp;CHAR(10)&amp;FJ76&amp;CHAR(10)&amp;FQ76&amp;CHAR(10)&amp;FX76&amp;CHAR(10)&amp;GE76&amp;CHAR(10)&amp;GL76&amp;CHAR(10)&amp;GS76&amp;CHAR(10)&amp;GZ76&amp;CHAR(10)&amp;HG76&amp;CHAR(10)&amp;HN76&amp;CHAR(10)&amp;HU76,
EV76&amp;CHAR(10)&amp;FC76&amp;CHAR(10)&amp;FJ76&amp;CHAR(10)&amp;FQ76&amp;CHAR(10)&amp;FX76&amp;CHAR(10)&amp;GE76&amp;CHAR(10)&amp;GL76&amp;CHAR(10)&amp;GS76&amp;CHAR(10)&amp;GZ76&amp;CHAR(10)&amp;HG76&amp;CHAR(10)&amp;HN76&amp;CHAR(10)&amp;HU76&amp;CHAR(10)&amp;IB76)))))))))))))</f>
        <v/>
      </c>
      <c r="MZ76" s="76" t="str">
        <f>TEXT(IJ76,"00")&amp;"."&amp;IK76</f>
        <v>00.0</v>
      </c>
      <c r="NA76" s="76" t="str">
        <f>TEXT(IO76,"00")&amp;"."&amp;IP76</f>
        <v>00.0</v>
      </c>
      <c r="NB76" s="76" t="str">
        <f>TEXT(IT76,"00")&amp;"."&amp;IU76</f>
        <v>00.0</v>
      </c>
      <c r="NC76" s="76" t="str">
        <f>TEXT(IY76,"00")&amp;"."&amp;IK76</f>
        <v>00.0</v>
      </c>
      <c r="ND76" s="76" t="str">
        <f>TEXT(JD76,"00")&amp;"."&amp;JE76</f>
        <v>00.0</v>
      </c>
      <c r="NE76" s="76" t="str">
        <f>TEXT(JI76,"00")&amp;"."&amp;JJ76</f>
        <v>00.0</v>
      </c>
      <c r="NF76" s="85" t="str">
        <f xml:space="preserve">
IF(IH76=0,"",
IF(IM76=0,IH76,
IF(IR76=0,IH76&amp;CHAR(10)&amp;IM76,
IF(IW76=0,IH76&amp;CHAR(10)&amp;IM76&amp;CHAR(10)&amp;IR76,
IF(JB76=0,IH76&amp;CHAR(10)&amp;IM76&amp;CHAR(10)&amp;IR76&amp;CHAR(10)&amp;IW76,
IF(JG76=0,IH76&amp;CHAR(10)&amp;IM76&amp;CHAR(10)&amp;IR76&amp;CHAR(10)&amp;IW76&amp;CHAR(10)&amp;JB76,
IH76&amp;CHAR(10)&amp;IM76&amp;CHAR(10)&amp;IR76&amp;CHAR(10)&amp;IW76&amp;CHAR(10)&amp;JB76&amp;CHAR(10)&amp;JG76))))))</f>
        <v/>
      </c>
      <c r="NG76" s="85" t="str">
        <f xml:space="preserve">
IF(IH76=0,"",
IF(IM76=0,II76,
IF(IR76=0,II76&amp;CHAR(10)&amp;IN76,
IF(IW76=0,II76&amp;CHAR(10)&amp;IN76&amp;CHAR(10)&amp;IS76,
IF(JB76=0,II76&amp;CHAR(10)&amp;IN76&amp;CHAR(10)&amp;IS76&amp;CHAR(10)&amp;IX76,
IF(JG76=0,II76&amp;CHAR(10)&amp;IN76&amp;CHAR(10)&amp;IS76&amp;CHAR(10)&amp;IX76&amp;CHAR(10)&amp;JC76,
II76&amp;CHAR(10)&amp;IN76&amp;CHAR(10)&amp;IS76&amp;CHAR(10)&amp;IX76&amp;CHAR(10)&amp;JC76&amp;CHAR(10)&amp;JH76))))))</f>
        <v/>
      </c>
      <c r="NH76" s="85" t="str">
        <f xml:space="preserve">
IF(IH76=0,"",
IF(IM76=0,MZ76,
IF(IR76=0,MZ76&amp;CHAR(10)&amp;NA76,
IF(IW76=0,MZ76&amp;CHAR(10)&amp;NA76&amp;CHAR(10)&amp;NB76,
IF(JB76=0,MZ76&amp;CHAR(10)&amp;NA76&amp;CHAR(10)&amp;NB76&amp;CHAR(10)&amp;NC76,
IF(JH76=0,MZ76&amp;CHAR(10)&amp;NA76&amp;CHAR(10)&amp;NB76&amp;CHAR(10)&amp;NC76&amp;CHAR(10)&amp;ND76,
MZ76&amp;CHAR(10)&amp;NA76&amp;CHAR(10)&amp;NB76&amp;CHAR(10)&amp;NC76&amp;CHAR(10)&amp;ND76&amp;CHAR(10)&amp;NE76))))))</f>
        <v/>
      </c>
      <c r="NI76" s="85" t="str">
        <f xml:space="preserve">
IF(IH76=0,"",
IF(IM76=0,IJ76,
IF(IR76=0,IJ76&amp;CHAR(10)&amp;IO76,
IF(IW76=0,IJ76&amp;CHAR(10)&amp;IO76&amp;CHAR(10)&amp;IT76,
IF(JB76=0,IJ76&amp;CHAR(10)&amp;IO76&amp;CHAR(10)&amp;IT76&amp;CHAR(10)&amp;IY76,
IF(JG76=0,IJ76&amp;CHAR(10)&amp;IO76&amp;CHAR(10)&amp;IT76&amp;CHAR(10)&amp;IY76&amp;CHAR(10)&amp;JD76,
IJ76&amp;CHAR(10)&amp;IO76&amp;CHAR(10)&amp;IT76&amp;CHAR(10)&amp;IY76&amp;CHAR(10)&amp;JD76&amp;CHAR(10)&amp;JI76))))))</f>
        <v/>
      </c>
      <c r="NJ76" s="85" t="str">
        <f xml:space="preserve">
IF(IH76=0,"",
IF(IM76=0,IK76,
IF(IR76=0,IK76&amp;CHAR(10)&amp;IP76,
IF(IW76=0,IK76&amp;CHAR(10)&amp;IP76&amp;CHAR(10)&amp;IU76,
IF(JB76=0,IK76&amp;CHAR(10)&amp;IP76&amp;CHAR(10)&amp;IU76&amp;CHAR(10)&amp;IZ76,
IF(JG76=0,IK76&amp;CHAR(10)&amp;IP76&amp;CHAR(10)&amp;IU76&amp;CHAR(10)&amp;IZ76&amp;CHAR(10)&amp;JE76,
IK76&amp;CHAR(10)&amp;IP76&amp;CHAR(10)&amp;IU76&amp;CHAR(10)&amp;IZ76&amp;CHAR(10)&amp;JE76&amp;CHAR(10)&amp;JJ76))))))</f>
        <v/>
      </c>
      <c r="NL76" s="9" t="s">
        <v>148</v>
      </c>
    </row>
    <row r="77" spans="2:419" ht="15" customHeight="1" x14ac:dyDescent="0.25">
      <c r="X77" s="306"/>
      <c r="Y77" s="307"/>
      <c r="Z77" s="307"/>
      <c r="AA77" s="307"/>
      <c r="AB77" s="308"/>
      <c r="AI77" s="300" t="s">
        <v>117</v>
      </c>
      <c r="AJ77" s="300"/>
      <c r="AK77" s="300"/>
      <c r="AL77" s="300"/>
      <c r="AM77" s="300"/>
      <c r="AN77" s="300"/>
      <c r="AO77" s="300"/>
      <c r="AP77" s="300"/>
      <c r="AQ77" s="300"/>
      <c r="AR77" s="300"/>
      <c r="AS77" s="300"/>
      <c r="AT77" s="300"/>
      <c r="AU77" s="300"/>
      <c r="AV77" s="300"/>
      <c r="AW77" s="300"/>
      <c r="AX77" s="300"/>
      <c r="AY77" s="300"/>
      <c r="AZ77" s="300"/>
      <c r="BA77" s="300"/>
      <c r="BB77" s="300"/>
      <c r="BC77" s="300"/>
      <c r="BD77" s="300"/>
      <c r="BE77" s="300"/>
      <c r="BF77" s="300"/>
      <c r="BG77" s="300"/>
      <c r="BH77" s="300"/>
      <c r="BI77" s="300"/>
      <c r="BJ77" s="300"/>
      <c r="BK77" s="300"/>
      <c r="BL77" s="300"/>
      <c r="BM77" s="300"/>
      <c r="BN77" s="300"/>
      <c r="BO77" s="300"/>
      <c r="BP77" s="300"/>
      <c r="BQ77" s="300"/>
      <c r="BR77" s="300"/>
      <c r="BS77" s="300"/>
      <c r="BT77" s="300"/>
      <c r="BU77" s="300"/>
      <c r="BV77" s="300"/>
      <c r="BW77" s="300"/>
      <c r="BX77" s="300"/>
      <c r="BY77" s="300"/>
      <c r="BZ77" s="300"/>
      <c r="CA77" s="300"/>
      <c r="CB77" s="300"/>
      <c r="CC77" s="300"/>
      <c r="CD77" s="300"/>
      <c r="CE77" s="300"/>
      <c r="CF77" s="300"/>
      <c r="CG77" s="300"/>
      <c r="CH77" s="300"/>
      <c r="CI77" s="300"/>
      <c r="CJ77" s="300"/>
      <c r="CK77" s="300"/>
      <c r="CL77" s="300"/>
      <c r="CM77" s="300"/>
      <c r="CN77" s="300"/>
      <c r="CO77" s="300"/>
      <c r="CP77" s="300"/>
      <c r="CQ77" s="300"/>
      <c r="CR77" s="300"/>
      <c r="CS77" s="300"/>
      <c r="CT77" s="300"/>
      <c r="CU77" s="300"/>
      <c r="CV77" s="300"/>
      <c r="CW77" s="300"/>
      <c r="CX77" s="300"/>
      <c r="CY77" s="300"/>
      <c r="CZ77" s="300"/>
      <c r="DA77" s="300"/>
      <c r="DB77" s="300"/>
      <c r="DC77" s="300"/>
      <c r="DD77" s="300"/>
      <c r="DE77" s="300"/>
      <c r="DF77" s="300"/>
      <c r="DG77" s="300"/>
      <c r="DH77" s="300"/>
      <c r="DI77" s="300"/>
      <c r="DJ77" s="300"/>
      <c r="DK77" s="300"/>
      <c r="DL77" s="300"/>
      <c r="DM77" s="300"/>
      <c r="DN77" s="300"/>
      <c r="DO77" s="300"/>
      <c r="DP77" s="300"/>
      <c r="DQ77" s="300"/>
      <c r="DR77" s="300"/>
      <c r="DS77" s="300"/>
      <c r="DT77" s="300"/>
      <c r="DU77" s="300"/>
      <c r="DV77" s="300"/>
      <c r="DW77" s="300"/>
      <c r="DX77" s="300"/>
      <c r="DY77" s="300"/>
      <c r="DZ77" s="300"/>
      <c r="EA77" s="300"/>
      <c r="EB77" s="300"/>
      <c r="EC77" s="300"/>
      <c r="ED77" s="300"/>
      <c r="EE77" s="300"/>
      <c r="EF77" s="300"/>
      <c r="EG77" s="300"/>
      <c r="EH77" s="300"/>
      <c r="EI77" s="300"/>
      <c r="EJ77" s="300"/>
      <c r="EK77" s="300"/>
      <c r="EL77" s="300"/>
      <c r="EM77" s="300"/>
      <c r="EN77" s="300"/>
      <c r="EO77" s="300"/>
      <c r="EP77" s="300"/>
      <c r="EQ77" s="300"/>
      <c r="ER77" s="300"/>
      <c r="ES77" s="300"/>
      <c r="ET77" s="300"/>
      <c r="EU77" s="300"/>
      <c r="EV77" s="300"/>
      <c r="EW77" s="300"/>
      <c r="EX77" s="300"/>
      <c r="EY77" s="300"/>
      <c r="EZ77" s="300"/>
      <c r="FA77" s="300"/>
      <c r="FB77" s="300"/>
      <c r="FC77" s="300"/>
      <c r="FD77" s="300"/>
      <c r="FE77" s="300"/>
      <c r="FF77" s="300"/>
      <c r="FG77" s="300"/>
      <c r="FH77" s="300"/>
      <c r="FI77" s="300"/>
      <c r="FJ77" s="300"/>
      <c r="FK77" s="300"/>
      <c r="FL77" s="300"/>
      <c r="FM77" s="300"/>
      <c r="FN77" s="300"/>
      <c r="FO77" s="300"/>
      <c r="FP77" s="300"/>
      <c r="FQ77" s="300"/>
      <c r="FR77" s="300"/>
      <c r="FS77" s="300"/>
      <c r="FT77" s="300"/>
      <c r="FU77" s="300"/>
      <c r="FV77" s="300"/>
      <c r="FW77" s="300"/>
      <c r="FX77" s="300"/>
      <c r="FY77" s="300"/>
      <c r="FZ77" s="300"/>
      <c r="GA77" s="300"/>
      <c r="GB77" s="300"/>
      <c r="GC77" s="300"/>
      <c r="GD77" s="300"/>
      <c r="GE77" s="300"/>
      <c r="GF77" s="300"/>
      <c r="GG77" s="300"/>
      <c r="GH77" s="300"/>
      <c r="GI77" s="300"/>
      <c r="GJ77" s="300"/>
      <c r="GK77" s="300"/>
      <c r="GL77" s="300"/>
      <c r="GM77" s="300"/>
      <c r="GN77" s="300"/>
      <c r="GO77" s="300"/>
      <c r="GP77" s="300"/>
      <c r="GQ77" s="300"/>
      <c r="GR77" s="300"/>
      <c r="GS77" s="300"/>
      <c r="GT77" s="300"/>
      <c r="GU77" s="300"/>
      <c r="GV77" s="300"/>
      <c r="GW77" s="300"/>
      <c r="GX77" s="300"/>
      <c r="GY77" s="300"/>
      <c r="GZ77" s="300"/>
      <c r="HA77" s="300"/>
      <c r="HB77" s="300"/>
      <c r="HC77" s="300"/>
      <c r="HD77" s="300"/>
      <c r="HE77" s="300"/>
      <c r="HF77" s="300"/>
      <c r="HG77" s="300"/>
      <c r="HH77" s="300"/>
      <c r="HI77" s="300"/>
      <c r="HJ77" s="300"/>
      <c r="HK77" s="300"/>
      <c r="HL77" s="300"/>
      <c r="HM77" s="300"/>
      <c r="HN77" s="300"/>
      <c r="HO77" s="300"/>
      <c r="HP77" s="300"/>
      <c r="HQ77" s="300"/>
      <c r="HR77" s="300"/>
      <c r="HS77" s="300"/>
      <c r="HT77" s="300"/>
      <c r="HU77" s="300"/>
      <c r="HV77" s="300"/>
      <c r="HW77" s="300"/>
      <c r="HX77" s="300"/>
      <c r="HY77" s="300"/>
      <c r="HZ77" s="300"/>
      <c r="IA77" s="300"/>
      <c r="IB77" s="300"/>
      <c r="IC77" s="300"/>
      <c r="ID77" s="300"/>
      <c r="IE77" s="300"/>
      <c r="IF77" s="300"/>
      <c r="IG77" s="300"/>
      <c r="IH77" s="300"/>
      <c r="II77" s="300"/>
      <c r="IJ77" s="300"/>
      <c r="IK77" s="300"/>
      <c r="IL77" s="300"/>
      <c r="IM77" s="300"/>
      <c r="IN77" s="300"/>
      <c r="IO77" s="300"/>
      <c r="IP77" s="300"/>
      <c r="IQ77" s="300"/>
      <c r="IR77" s="300"/>
      <c r="IS77" s="300"/>
      <c r="IT77" s="300"/>
      <c r="IU77" s="300"/>
      <c r="IV77" s="300"/>
      <c r="IW77" s="300"/>
      <c r="IX77" s="300"/>
      <c r="IY77" s="300"/>
      <c r="IZ77" s="300"/>
      <c r="JA77" s="300"/>
      <c r="JB77" s="300"/>
      <c r="JC77" s="300"/>
      <c r="JD77" s="300"/>
      <c r="JE77" s="300"/>
      <c r="JF77" s="300"/>
      <c r="JG77" s="300"/>
      <c r="JH77" s="300"/>
      <c r="JI77" s="300"/>
      <c r="JJ77" s="300"/>
      <c r="JK77" s="300"/>
      <c r="JL77" s="300"/>
      <c r="JM77" s="300"/>
      <c r="JN77" s="300"/>
      <c r="JO77" s="300"/>
      <c r="JP77" s="300"/>
      <c r="JQ77" s="300"/>
      <c r="JR77" s="300"/>
      <c r="JS77" s="300"/>
      <c r="JT77" s="300"/>
      <c r="JU77" s="300"/>
      <c r="JV77" s="300"/>
      <c r="JW77" s="300"/>
      <c r="JX77" s="300"/>
      <c r="JY77" s="300"/>
      <c r="JZ77" s="300"/>
      <c r="KA77" s="300"/>
      <c r="KB77" s="300"/>
      <c r="KC77" s="300"/>
      <c r="KD77" s="300"/>
      <c r="KE77" s="300"/>
      <c r="KF77" s="300"/>
      <c r="KG77" s="300"/>
      <c r="KH77" s="300"/>
      <c r="KI77" s="300"/>
      <c r="KJ77" s="300"/>
      <c r="KK77" s="300"/>
      <c r="KL77" s="300"/>
      <c r="KM77" s="300"/>
      <c r="KN77" s="300"/>
      <c r="KO77" s="300"/>
      <c r="KP77" s="300"/>
      <c r="KQ77" s="300"/>
      <c r="KR77" s="300"/>
      <c r="KS77" s="300"/>
      <c r="KT77" s="300"/>
      <c r="KU77" s="300"/>
      <c r="KV77" s="300"/>
      <c r="KW77" s="300"/>
      <c r="KX77" s="300"/>
      <c r="KY77" s="300"/>
      <c r="KZ77" s="300"/>
      <c r="LA77" s="300"/>
      <c r="LB77" s="300"/>
      <c r="LC77" s="300"/>
      <c r="LD77" s="300"/>
      <c r="LE77" s="300"/>
      <c r="LF77" s="300"/>
      <c r="LG77" s="300"/>
      <c r="LH77" s="300"/>
      <c r="LI77" s="300"/>
      <c r="LM77" s="9" t="s">
        <v>118</v>
      </c>
      <c r="LN77" s="298" t="s">
        <v>149</v>
      </c>
      <c r="LO77" s="298"/>
      <c r="LP77" s="298"/>
      <c r="LQ77" s="298"/>
      <c r="LR77" s="298"/>
      <c r="LS77" s="298"/>
      <c r="LT77" s="298"/>
      <c r="LU77" s="298"/>
      <c r="LV77" s="298"/>
      <c r="LW77" s="298"/>
      <c r="LX77" s="298"/>
      <c r="LY77" s="298"/>
      <c r="LZ77" s="298"/>
      <c r="MA77" s="298"/>
      <c r="MB77" s="298"/>
      <c r="MC77" s="298"/>
      <c r="MD77" s="298"/>
      <c r="ME77" s="298"/>
      <c r="MF77" s="298"/>
      <c r="MG77" s="298"/>
      <c r="MH77" s="298"/>
      <c r="MI77" s="298"/>
      <c r="MJ77" s="298"/>
      <c r="MK77" s="298"/>
      <c r="ML77" s="298"/>
      <c r="MM77" s="298"/>
      <c r="MN77" s="298"/>
      <c r="MO77" s="298"/>
      <c r="MP77" s="298"/>
      <c r="MQ77" s="298"/>
      <c r="MR77" s="298"/>
      <c r="MS77" s="298"/>
      <c r="MT77" s="298"/>
      <c r="MU77" s="298"/>
      <c r="MV77" s="298"/>
      <c r="MW77" s="298"/>
      <c r="MX77" s="298"/>
      <c r="MY77" s="298"/>
      <c r="MZ77" s="298"/>
      <c r="NA77" s="298"/>
      <c r="NB77" s="298"/>
      <c r="NC77" s="298"/>
      <c r="ND77" s="298"/>
      <c r="NE77" s="298"/>
      <c r="NF77" s="298"/>
      <c r="NG77" s="298"/>
      <c r="NH77" s="298"/>
      <c r="NI77" s="298"/>
      <c r="NJ77" s="298"/>
      <c r="NK77" s="298"/>
      <c r="NL77" s="9" t="s">
        <v>148</v>
      </c>
    </row>
    <row r="78" spans="2:419" x14ac:dyDescent="0.25">
      <c r="X78" s="306"/>
      <c r="Y78" s="307"/>
      <c r="Z78" s="307"/>
      <c r="AA78" s="307"/>
      <c r="AB78" s="308"/>
      <c r="AI78" s="299" t="s">
        <v>117</v>
      </c>
      <c r="AJ78" s="299"/>
      <c r="AK78" s="299"/>
      <c r="AL78" s="299"/>
      <c r="AM78" s="299"/>
      <c r="AN78" s="299"/>
      <c r="AO78" s="299"/>
      <c r="AP78" s="299"/>
      <c r="AQ78" s="299"/>
      <c r="AR78" s="299"/>
      <c r="AS78" s="299"/>
      <c r="AT78" s="299"/>
      <c r="AU78" s="299"/>
      <c r="AV78" s="299"/>
      <c r="AW78" s="299"/>
      <c r="AX78" s="299"/>
      <c r="AY78" s="299"/>
      <c r="AZ78" s="299"/>
      <c r="BA78" s="299"/>
      <c r="BB78" s="299"/>
      <c r="BC78" s="299"/>
      <c r="BD78" s="299"/>
      <c r="BE78" s="299"/>
      <c r="BF78" s="299"/>
      <c r="BG78" s="299"/>
      <c r="BH78" s="299"/>
      <c r="BI78" s="299"/>
      <c r="BJ78" s="299"/>
      <c r="BK78" s="299"/>
      <c r="BL78" s="299"/>
      <c r="BM78" s="299"/>
      <c r="BN78" s="299"/>
      <c r="BO78" s="299"/>
      <c r="BP78" s="299"/>
      <c r="BQ78" s="299"/>
      <c r="BR78" s="299"/>
      <c r="BS78" s="299"/>
      <c r="BT78" s="299"/>
      <c r="BU78" s="299"/>
      <c r="BV78" s="299"/>
      <c r="BW78" s="299"/>
      <c r="BX78" s="299"/>
      <c r="BY78" s="299"/>
      <c r="BZ78" s="299"/>
      <c r="CA78" s="299"/>
      <c r="CB78" s="299"/>
      <c r="CC78" s="299"/>
      <c r="CD78" s="299"/>
      <c r="CE78" s="299"/>
      <c r="CF78" s="299"/>
      <c r="CG78" s="299"/>
      <c r="CH78" s="299"/>
      <c r="CI78" s="299"/>
      <c r="CJ78" s="299"/>
      <c r="CK78" s="299"/>
      <c r="CL78" s="299"/>
      <c r="CM78" s="299"/>
      <c r="CN78" s="299"/>
      <c r="CO78" s="299"/>
      <c r="CP78" s="299"/>
      <c r="CQ78" s="299"/>
      <c r="CR78" s="299"/>
      <c r="CS78" s="299"/>
      <c r="CT78" s="299"/>
      <c r="CU78" s="299"/>
      <c r="CV78" s="299"/>
      <c r="CW78" s="299"/>
      <c r="CX78" s="299"/>
      <c r="CY78" s="299"/>
      <c r="CZ78" s="299"/>
      <c r="DA78" s="299"/>
      <c r="DB78" s="299"/>
      <c r="DC78" s="299"/>
      <c r="DD78" s="299"/>
      <c r="DE78" s="299"/>
      <c r="DF78" s="299"/>
      <c r="DG78" s="299"/>
      <c r="DH78" s="299"/>
      <c r="DI78" s="299"/>
      <c r="DJ78" s="299"/>
      <c r="DK78" s="299"/>
      <c r="DL78" s="299"/>
      <c r="DM78" s="299"/>
      <c r="DN78" s="299"/>
      <c r="DO78" s="299"/>
      <c r="DP78" s="299"/>
      <c r="DQ78" s="299"/>
      <c r="DR78" s="299"/>
      <c r="DS78" s="299"/>
      <c r="DT78" s="299"/>
      <c r="DU78" s="299"/>
      <c r="DV78" s="299"/>
      <c r="DW78" s="299"/>
      <c r="DX78" s="299"/>
      <c r="DY78" s="299"/>
      <c r="DZ78" s="299"/>
      <c r="EA78" s="299"/>
      <c r="EB78" s="299"/>
      <c r="EC78" s="299"/>
      <c r="ED78" s="299"/>
      <c r="EE78" s="299"/>
      <c r="EF78" s="299"/>
      <c r="EG78" s="299"/>
      <c r="EH78" s="299"/>
      <c r="EI78" s="299"/>
      <c r="EJ78" s="299"/>
      <c r="EK78" s="299"/>
      <c r="EL78" s="299"/>
      <c r="EM78" s="299"/>
      <c r="EN78" s="299"/>
      <c r="EO78" s="299"/>
      <c r="EP78" s="299"/>
      <c r="EQ78" s="299"/>
      <c r="ER78" s="299"/>
      <c r="ES78" s="299"/>
      <c r="ET78" s="299"/>
      <c r="EU78" s="299"/>
      <c r="EV78" s="299"/>
      <c r="EW78" s="299"/>
      <c r="EX78" s="299"/>
      <c r="EY78" s="299"/>
      <c r="EZ78" s="299"/>
      <c r="FA78" s="299"/>
      <c r="FB78" s="299"/>
      <c r="FC78" s="299"/>
      <c r="FD78" s="299"/>
      <c r="FE78" s="299"/>
      <c r="FF78" s="299"/>
      <c r="FG78" s="299"/>
      <c r="FH78" s="299"/>
      <c r="FI78" s="299"/>
      <c r="FJ78" s="299"/>
      <c r="FK78" s="299"/>
      <c r="FL78" s="299"/>
      <c r="FM78" s="299"/>
      <c r="FN78" s="299"/>
      <c r="FO78" s="299"/>
      <c r="FP78" s="299"/>
      <c r="FQ78" s="299"/>
      <c r="FR78" s="299"/>
      <c r="FS78" s="299"/>
      <c r="FT78" s="299"/>
      <c r="FU78" s="299"/>
      <c r="FV78" s="299"/>
      <c r="FW78" s="299"/>
      <c r="FX78" s="299"/>
      <c r="FY78" s="299"/>
      <c r="FZ78" s="299"/>
      <c r="GA78" s="299"/>
      <c r="GB78" s="299"/>
      <c r="GC78" s="299"/>
      <c r="GD78" s="299"/>
      <c r="GE78" s="299"/>
      <c r="GF78" s="299"/>
      <c r="GG78" s="299"/>
      <c r="GH78" s="299"/>
      <c r="GI78" s="299"/>
      <c r="GJ78" s="299"/>
      <c r="GK78" s="299"/>
      <c r="GL78" s="299"/>
      <c r="GM78" s="299"/>
      <c r="GN78" s="299"/>
      <c r="GO78" s="299"/>
      <c r="GP78" s="299"/>
      <c r="GQ78" s="299"/>
      <c r="GR78" s="299"/>
      <c r="GS78" s="299"/>
      <c r="GT78" s="299"/>
      <c r="GU78" s="299"/>
      <c r="GV78" s="299"/>
      <c r="GW78" s="299"/>
      <c r="GX78" s="299"/>
      <c r="GY78" s="299"/>
      <c r="GZ78" s="299"/>
      <c r="HA78" s="299"/>
      <c r="HB78" s="299"/>
      <c r="HC78" s="299"/>
      <c r="HD78" s="299"/>
      <c r="HE78" s="299"/>
      <c r="HF78" s="299"/>
      <c r="HG78" s="299"/>
      <c r="HH78" s="299"/>
      <c r="HI78" s="299"/>
      <c r="HJ78" s="299"/>
      <c r="HK78" s="299"/>
      <c r="HL78" s="299"/>
      <c r="HM78" s="299"/>
      <c r="HN78" s="299"/>
      <c r="HO78" s="299"/>
      <c r="HP78" s="299"/>
      <c r="HQ78" s="299"/>
      <c r="HR78" s="299"/>
      <c r="HS78" s="299"/>
      <c r="HT78" s="299"/>
      <c r="HU78" s="299"/>
      <c r="HV78" s="299"/>
      <c r="HW78" s="299"/>
      <c r="HX78" s="299"/>
      <c r="HY78" s="299"/>
      <c r="HZ78" s="299"/>
      <c r="IA78" s="299"/>
      <c r="IB78" s="299"/>
      <c r="IC78" s="299"/>
      <c r="ID78" s="299"/>
      <c r="IE78" s="299"/>
      <c r="IF78" s="299"/>
      <c r="IG78" s="299"/>
      <c r="IH78" s="299"/>
      <c r="II78" s="299"/>
      <c r="IJ78" s="299"/>
      <c r="IK78" s="299"/>
      <c r="IL78" s="299"/>
      <c r="IM78" s="299"/>
      <c r="IN78" s="299"/>
      <c r="IO78" s="299"/>
      <c r="IP78" s="299"/>
      <c r="IQ78" s="299"/>
      <c r="IR78" s="299"/>
      <c r="IS78" s="299"/>
      <c r="IT78" s="299"/>
      <c r="IU78" s="299"/>
      <c r="IV78" s="299"/>
      <c r="IW78" s="299"/>
      <c r="IX78" s="299"/>
      <c r="IY78" s="299"/>
      <c r="IZ78" s="299"/>
      <c r="JA78" s="299"/>
      <c r="JB78" s="299"/>
      <c r="JC78" s="299"/>
      <c r="JD78" s="299"/>
      <c r="JE78" s="299"/>
      <c r="JF78" s="299"/>
      <c r="JG78" s="299"/>
      <c r="JH78" s="299"/>
      <c r="JI78" s="299"/>
      <c r="JJ78" s="299"/>
      <c r="JK78" s="299"/>
      <c r="JL78" s="299"/>
      <c r="JM78" s="299"/>
      <c r="JN78" s="299"/>
      <c r="JO78" s="299"/>
      <c r="JP78" s="299"/>
      <c r="JQ78" s="299"/>
      <c r="JR78" s="299"/>
      <c r="JS78" s="299"/>
      <c r="JT78" s="299"/>
      <c r="JU78" s="299"/>
      <c r="JV78" s="299"/>
      <c r="JW78" s="299"/>
      <c r="JX78" s="299"/>
      <c r="JY78" s="299"/>
      <c r="JZ78" s="299"/>
      <c r="KA78" s="299"/>
      <c r="KB78" s="299"/>
      <c r="KC78" s="299"/>
      <c r="KD78" s="299"/>
      <c r="KE78" s="299"/>
      <c r="KF78" s="299"/>
      <c r="KG78" s="299"/>
      <c r="KH78" s="299"/>
      <c r="KI78" s="299"/>
      <c r="KJ78" s="299"/>
      <c r="KK78" s="299"/>
      <c r="KL78" s="299"/>
      <c r="KM78" s="299"/>
      <c r="KN78" s="299"/>
      <c r="KO78" s="299"/>
      <c r="KP78" s="299"/>
      <c r="KQ78" s="299"/>
      <c r="KR78" s="299"/>
      <c r="KS78" s="299"/>
      <c r="KT78" s="299"/>
      <c r="KU78" s="299"/>
      <c r="KV78" s="299"/>
      <c r="KW78" s="299"/>
      <c r="KX78" s="299"/>
      <c r="KY78" s="299"/>
      <c r="KZ78" s="299"/>
      <c r="LA78" s="299"/>
      <c r="LB78" s="299"/>
      <c r="LC78" s="299"/>
      <c r="LD78" s="299"/>
      <c r="LE78" s="299"/>
      <c r="LF78" s="299"/>
      <c r="LG78" s="299"/>
      <c r="LH78" s="299"/>
      <c r="LI78" s="299"/>
      <c r="LJ78" s="299"/>
      <c r="LK78" s="299"/>
      <c r="LL78" s="299"/>
      <c r="LM78" s="299"/>
      <c r="LN78" s="299"/>
      <c r="LO78" s="299"/>
      <c r="LP78" s="299"/>
      <c r="LQ78" s="299"/>
      <c r="LR78" s="299"/>
      <c r="LS78" s="299"/>
      <c r="LT78" s="299"/>
      <c r="LU78" s="299"/>
      <c r="LV78" s="299"/>
      <c r="LW78" s="299"/>
      <c r="LX78" s="299"/>
      <c r="LY78" s="299"/>
      <c r="LZ78" s="299"/>
      <c r="MA78" s="299"/>
      <c r="MB78" s="299"/>
      <c r="MC78" s="299"/>
      <c r="MD78" s="299"/>
      <c r="ME78" s="299"/>
      <c r="MF78" s="299"/>
      <c r="MG78" s="299"/>
      <c r="MH78" s="299"/>
      <c r="MI78" s="299"/>
      <c r="MJ78" s="299"/>
      <c r="MK78" s="299"/>
      <c r="ML78" s="299"/>
      <c r="MM78" s="299"/>
      <c r="MN78" s="299"/>
      <c r="MO78" s="299"/>
      <c r="MP78" s="299"/>
      <c r="MQ78" s="299"/>
      <c r="MR78" s="299"/>
      <c r="MS78" s="299"/>
      <c r="MT78" s="299"/>
      <c r="MU78" s="299"/>
      <c r="MV78" s="299"/>
      <c r="MW78" s="299"/>
      <c r="MX78" s="299"/>
      <c r="MY78" s="299"/>
      <c r="MZ78" s="299"/>
      <c r="NA78" s="299"/>
      <c r="NB78" s="299"/>
      <c r="NC78" s="299"/>
      <c r="ND78" s="299"/>
      <c r="NE78" s="299"/>
      <c r="NF78" s="299"/>
      <c r="NG78" s="299"/>
      <c r="NH78" s="299"/>
      <c r="NI78" s="299"/>
      <c r="NJ78" s="299"/>
      <c r="NK78" s="299"/>
      <c r="NL78" s="9" t="s">
        <v>148</v>
      </c>
    </row>
    <row r="79" spans="2:419" x14ac:dyDescent="0.25">
      <c r="X79" s="306"/>
      <c r="Y79" s="307"/>
      <c r="Z79" s="307"/>
      <c r="AA79" s="307"/>
      <c r="AB79" s="308"/>
    </row>
    <row r="80" spans="2:419" ht="15" thickBot="1" x14ac:dyDescent="0.3">
      <c r="X80" s="309"/>
      <c r="Y80" s="310"/>
      <c r="Z80" s="310"/>
      <c r="AA80" s="310"/>
      <c r="AB80" s="311"/>
    </row>
    <row r="81" spans="2:30" ht="15" customHeight="1" x14ac:dyDescent="0.25"/>
    <row r="82" spans="2:30" ht="15" customHeight="1" x14ac:dyDescent="0.25">
      <c r="B82" s="225" t="s">
        <v>65</v>
      </c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</row>
    <row r="83" spans="2:30" ht="15" customHeight="1" x14ac:dyDescent="0.25">
      <c r="B83" s="225" t="s">
        <v>66</v>
      </c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</row>
    <row r="84" spans="2:30" x14ac:dyDescent="0.2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20"/>
    </row>
    <row r="85" spans="2:30" ht="28.5" x14ac:dyDescent="0.25">
      <c r="B85" s="207" t="s">
        <v>90</v>
      </c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9"/>
      <c r="AD85" s="65" t="s">
        <v>150</v>
      </c>
    </row>
    <row r="86" spans="2:30" ht="28.5" x14ac:dyDescent="0.25">
      <c r="B86" s="174" t="s">
        <v>41</v>
      </c>
      <c r="C86" s="175"/>
      <c r="D86" s="175"/>
      <c r="E86" s="175"/>
      <c r="F86" s="175"/>
      <c r="G86" s="176"/>
      <c r="H86" s="182" t="s">
        <v>96</v>
      </c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4"/>
      <c r="AC86" s="41"/>
      <c r="AD86" s="65" t="s">
        <v>150</v>
      </c>
    </row>
    <row r="87" spans="2:30" ht="28.5" x14ac:dyDescent="0.25">
      <c r="B87" s="198" t="s">
        <v>32</v>
      </c>
      <c r="C87" s="199"/>
      <c r="D87" s="199"/>
      <c r="E87" s="199"/>
      <c r="F87" s="199"/>
      <c r="G87" s="200"/>
      <c r="H87" s="182" t="s">
        <v>104</v>
      </c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4"/>
      <c r="AC87" s="41"/>
      <c r="AD87" s="65" t="s">
        <v>150</v>
      </c>
    </row>
    <row r="88" spans="2:30" ht="28.5" x14ac:dyDescent="0.25">
      <c r="B88" s="198" t="s">
        <v>42</v>
      </c>
      <c r="C88" s="199"/>
      <c r="D88" s="199"/>
      <c r="E88" s="199"/>
      <c r="F88" s="199"/>
      <c r="G88" s="200"/>
      <c r="H88" s="182" t="s">
        <v>219</v>
      </c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4"/>
      <c r="AC88" s="41"/>
      <c r="AD88" s="65" t="s">
        <v>150</v>
      </c>
    </row>
    <row r="89" spans="2:30" ht="28.5" x14ac:dyDescent="0.25">
      <c r="B89" s="174" t="s">
        <v>91</v>
      </c>
      <c r="C89" s="175"/>
      <c r="D89" s="175"/>
      <c r="E89" s="175"/>
      <c r="F89" s="175"/>
      <c r="G89" s="175"/>
      <c r="H89" s="175"/>
      <c r="I89" s="175"/>
      <c r="J89" s="176"/>
      <c r="K89" s="182" t="s">
        <v>229</v>
      </c>
      <c r="L89" s="183"/>
      <c r="M89" s="183"/>
      <c r="N89" s="183"/>
      <c r="O89" s="184"/>
      <c r="P89" s="185" t="s">
        <v>92</v>
      </c>
      <c r="Q89" s="186"/>
      <c r="R89" s="186"/>
      <c r="S89" s="186"/>
      <c r="T89" s="186"/>
      <c r="U89" s="186"/>
      <c r="V89" s="186"/>
      <c r="W89" s="187"/>
      <c r="X89" s="182" t="s">
        <v>95</v>
      </c>
      <c r="Y89" s="183"/>
      <c r="Z89" s="183"/>
      <c r="AA89" s="183"/>
      <c r="AB89" s="184"/>
      <c r="AC89" s="41"/>
      <c r="AD89" s="65" t="s">
        <v>150</v>
      </c>
    </row>
    <row r="90" spans="2:30" ht="28.5" x14ac:dyDescent="0.25">
      <c r="B90" s="312" t="s">
        <v>93</v>
      </c>
      <c r="C90" s="312"/>
      <c r="D90" s="312"/>
      <c r="E90" s="312"/>
      <c r="F90" s="312"/>
      <c r="G90" s="312"/>
      <c r="H90" s="312"/>
      <c r="I90" s="302" t="s">
        <v>230</v>
      </c>
      <c r="J90" s="301"/>
      <c r="K90" s="301"/>
      <c r="L90" s="301"/>
      <c r="M90" s="301"/>
      <c r="N90" s="301"/>
      <c r="O90" s="313" t="s">
        <v>94</v>
      </c>
      <c r="P90" s="313"/>
      <c r="Q90" s="313"/>
      <c r="R90" s="313"/>
      <c r="S90" s="313"/>
      <c r="T90" s="313"/>
      <c r="U90" s="313"/>
      <c r="V90" s="313"/>
      <c r="W90" s="301">
        <v>2029</v>
      </c>
      <c r="X90" s="301"/>
      <c r="Y90" s="301"/>
      <c r="Z90" s="301"/>
      <c r="AA90" s="301"/>
      <c r="AB90" s="301"/>
      <c r="AD90" s="65" t="s">
        <v>150</v>
      </c>
    </row>
    <row r="91" spans="2:30" x14ac:dyDescent="0.2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20"/>
    </row>
    <row r="92" spans="2:30" ht="21" customHeight="1" x14ac:dyDescent="0.25">
      <c r="B92" s="207" t="s">
        <v>98</v>
      </c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9"/>
      <c r="AC92" s="41"/>
      <c r="AD92" s="65" t="s">
        <v>150</v>
      </c>
    </row>
    <row r="93" spans="2:30" ht="42.75" x14ac:dyDescent="0.25">
      <c r="B93" s="174" t="s">
        <v>54</v>
      </c>
      <c r="C93" s="175"/>
      <c r="D93" s="175"/>
      <c r="E93" s="175"/>
      <c r="F93" s="175"/>
      <c r="G93" s="175"/>
      <c r="H93" s="175"/>
      <c r="I93" s="175"/>
      <c r="J93" s="175"/>
      <c r="K93" s="176"/>
      <c r="L93" s="235"/>
      <c r="M93" s="236"/>
      <c r="N93" s="236"/>
      <c r="O93" s="236"/>
      <c r="P93" s="236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37"/>
      <c r="AC93" s="13"/>
      <c r="AD93" s="65" t="s">
        <v>154</v>
      </c>
    </row>
    <row r="94" spans="2:30" ht="28.5" x14ac:dyDescent="0.25">
      <c r="B94" s="174" t="s">
        <v>106</v>
      </c>
      <c r="C94" s="175"/>
      <c r="D94" s="175"/>
      <c r="E94" s="175"/>
      <c r="F94" s="175"/>
      <c r="G94" s="175"/>
      <c r="H94" s="175"/>
      <c r="I94" s="175"/>
      <c r="J94" s="176"/>
      <c r="K94" s="182"/>
      <c r="L94" s="183"/>
      <c r="M94" s="183"/>
      <c r="N94" s="183"/>
      <c r="O94" s="183"/>
      <c r="P94" s="183"/>
      <c r="Q94" s="183"/>
      <c r="R94" s="184"/>
      <c r="S94" s="185" t="s">
        <v>53</v>
      </c>
      <c r="T94" s="186"/>
      <c r="U94" s="186"/>
      <c r="V94" s="187"/>
      <c r="W94" s="182"/>
      <c r="X94" s="183"/>
      <c r="Y94" s="183"/>
      <c r="Z94" s="183"/>
      <c r="AA94" s="183"/>
      <c r="AB94" s="184"/>
      <c r="AC94" s="39"/>
      <c r="AD94" s="65" t="s">
        <v>150</v>
      </c>
    </row>
    <row r="95" spans="2:30" ht="28.5" x14ac:dyDescent="0.25">
      <c r="B95" s="174" t="s">
        <v>105</v>
      </c>
      <c r="C95" s="175"/>
      <c r="D95" s="175"/>
      <c r="E95" s="175"/>
      <c r="F95" s="176"/>
      <c r="G95" s="288" t="s">
        <v>43</v>
      </c>
      <c r="H95" s="289"/>
      <c r="I95" s="182"/>
      <c r="J95" s="184"/>
      <c r="K95" s="288" t="s">
        <v>44</v>
      </c>
      <c r="L95" s="289"/>
      <c r="M95" s="182"/>
      <c r="N95" s="184"/>
      <c r="O95" s="288" t="s">
        <v>45</v>
      </c>
      <c r="P95" s="289"/>
      <c r="Q95" s="182"/>
      <c r="R95" s="184"/>
      <c r="S95" s="284" t="s">
        <v>231</v>
      </c>
      <c r="T95" s="285"/>
      <c r="U95" s="285"/>
      <c r="V95" s="285"/>
      <c r="W95" s="285"/>
      <c r="X95" s="285"/>
      <c r="Y95" s="285"/>
      <c r="Z95" s="286"/>
      <c r="AA95" s="182" t="str">
        <f>LP76</f>
        <v xml:space="preserve"> </v>
      </c>
      <c r="AB95" s="184"/>
      <c r="AC95" s="12"/>
      <c r="AD95" s="65" t="s">
        <v>150</v>
      </c>
    </row>
    <row r="96" spans="2:30" ht="28.5" x14ac:dyDescent="0.25">
      <c r="B96" s="174" t="s">
        <v>50</v>
      </c>
      <c r="C96" s="175"/>
      <c r="D96" s="175"/>
      <c r="E96" s="175"/>
      <c r="F96" s="175"/>
      <c r="G96" s="175"/>
      <c r="H96" s="176"/>
      <c r="I96" s="182"/>
      <c r="J96" s="183"/>
      <c r="K96" s="183"/>
      <c r="L96" s="184"/>
      <c r="M96" s="185" t="s">
        <v>51</v>
      </c>
      <c r="N96" s="186"/>
      <c r="O96" s="187"/>
      <c r="P96" s="182"/>
      <c r="Q96" s="183"/>
      <c r="R96" s="184"/>
      <c r="S96" s="185" t="s">
        <v>52</v>
      </c>
      <c r="T96" s="186"/>
      <c r="U96" s="186"/>
      <c r="V96" s="187"/>
      <c r="W96" s="182"/>
      <c r="X96" s="183"/>
      <c r="Y96" s="183"/>
      <c r="Z96" s="183"/>
      <c r="AA96" s="183"/>
      <c r="AB96" s="184"/>
      <c r="AC96" s="12"/>
      <c r="AD96" s="65" t="s">
        <v>150</v>
      </c>
    </row>
    <row r="97" spans="2:30" ht="28.5" x14ac:dyDescent="0.25">
      <c r="B97" s="206" t="s">
        <v>49</v>
      </c>
      <c r="C97" s="206"/>
      <c r="D97" s="206"/>
      <c r="E97" s="206"/>
      <c r="F97" s="206"/>
      <c r="G97" s="206"/>
      <c r="H97" s="166"/>
      <c r="I97" s="166"/>
      <c r="J97" s="166"/>
      <c r="K97" s="166"/>
      <c r="L97" s="166"/>
      <c r="M97" s="166"/>
      <c r="N97" s="166"/>
      <c r="O97" s="166"/>
      <c r="P97" s="290"/>
      <c r="Q97" s="291"/>
      <c r="R97" s="291"/>
      <c r="S97" s="291"/>
      <c r="T97" s="291"/>
      <c r="U97" s="291"/>
      <c r="V97" s="291"/>
      <c r="W97" s="291"/>
      <c r="X97" s="291"/>
      <c r="Y97" s="291"/>
      <c r="Z97" s="291"/>
      <c r="AA97" s="291"/>
      <c r="AB97" s="292"/>
      <c r="AC97" s="39"/>
      <c r="AD97" s="65" t="s">
        <v>150</v>
      </c>
    </row>
    <row r="98" spans="2:30" ht="45" customHeight="1" x14ac:dyDescent="0.25">
      <c r="B98" s="206" t="s">
        <v>48</v>
      </c>
      <c r="C98" s="206"/>
      <c r="D98" s="206"/>
      <c r="E98" s="206"/>
      <c r="F98" s="206"/>
      <c r="G98" s="206"/>
      <c r="H98" s="206"/>
      <c r="I98" s="355"/>
      <c r="J98" s="356"/>
      <c r="K98" s="356"/>
      <c r="L98" s="356"/>
      <c r="M98" s="356"/>
      <c r="N98" s="356"/>
      <c r="O98" s="356"/>
      <c r="P98" s="356"/>
      <c r="Q98" s="356"/>
      <c r="R98" s="356"/>
      <c r="S98" s="356"/>
      <c r="T98" s="356"/>
      <c r="U98" s="356"/>
      <c r="V98" s="356"/>
      <c r="W98" s="356"/>
      <c r="X98" s="356"/>
      <c r="Y98" s="356"/>
      <c r="Z98" s="356"/>
      <c r="AA98" s="356"/>
      <c r="AB98" s="357"/>
      <c r="AC98" s="39"/>
      <c r="AD98" s="65" t="s">
        <v>154</v>
      </c>
    </row>
    <row r="99" spans="2:30" ht="30" customHeight="1" x14ac:dyDescent="0.25">
      <c r="B99" s="206" t="s">
        <v>47</v>
      </c>
      <c r="C99" s="206"/>
      <c r="D99" s="206"/>
      <c r="E99" s="206"/>
      <c r="F99" s="206"/>
      <c r="G99" s="206"/>
      <c r="H99" s="206"/>
      <c r="I99" s="355"/>
      <c r="J99" s="356"/>
      <c r="K99" s="356"/>
      <c r="L99" s="356"/>
      <c r="M99" s="356"/>
      <c r="N99" s="356"/>
      <c r="O99" s="356"/>
      <c r="P99" s="356"/>
      <c r="Q99" s="356"/>
      <c r="R99" s="356"/>
      <c r="S99" s="356"/>
      <c r="T99" s="356"/>
      <c r="U99" s="356"/>
      <c r="V99" s="356"/>
      <c r="W99" s="356"/>
      <c r="X99" s="356"/>
      <c r="Y99" s="356"/>
      <c r="Z99" s="356"/>
      <c r="AA99" s="356"/>
      <c r="AB99" s="357"/>
      <c r="AC99" s="39"/>
      <c r="AD99" s="65" t="s">
        <v>150</v>
      </c>
    </row>
    <row r="100" spans="2:30" ht="30" customHeight="1" x14ac:dyDescent="0.25">
      <c r="B100" s="293" t="s">
        <v>246</v>
      </c>
      <c r="C100" s="293"/>
      <c r="D100" s="293"/>
      <c r="E100" s="293"/>
      <c r="F100" s="293"/>
      <c r="G100" s="293"/>
      <c r="H100" s="293"/>
      <c r="I100" s="294"/>
      <c r="J100" s="295"/>
      <c r="K100" s="295"/>
      <c r="L100" s="295"/>
      <c r="M100" s="295"/>
      <c r="N100" s="295"/>
      <c r="O100" s="296"/>
      <c r="P100" s="352" t="s">
        <v>247</v>
      </c>
      <c r="Q100" s="353"/>
      <c r="R100" s="353"/>
      <c r="S100" s="353"/>
      <c r="T100" s="353"/>
      <c r="U100" s="353"/>
      <c r="V100" s="354"/>
      <c r="W100" s="294"/>
      <c r="X100" s="295"/>
      <c r="Y100" s="295"/>
      <c r="Z100" s="295"/>
      <c r="AA100" s="295"/>
      <c r="AB100" s="296"/>
      <c r="AC100" s="39"/>
      <c r="AD100" s="65" t="s">
        <v>150</v>
      </c>
    </row>
    <row r="101" spans="2:30" ht="28.5" x14ac:dyDescent="0.25">
      <c r="B101" s="240" t="s">
        <v>46</v>
      </c>
      <c r="C101" s="241"/>
      <c r="D101" s="241"/>
      <c r="E101" s="241"/>
      <c r="F101" s="241"/>
      <c r="G101" s="241"/>
      <c r="H101" s="242"/>
      <c r="I101" s="355"/>
      <c r="J101" s="356"/>
      <c r="K101" s="356"/>
      <c r="L101" s="356"/>
      <c r="M101" s="356"/>
      <c r="N101" s="356"/>
      <c r="O101" s="356"/>
      <c r="P101" s="356"/>
      <c r="Q101" s="356"/>
      <c r="R101" s="356"/>
      <c r="S101" s="356"/>
      <c r="T101" s="356"/>
      <c r="U101" s="356"/>
      <c r="V101" s="356"/>
      <c r="W101" s="356"/>
      <c r="X101" s="356"/>
      <c r="Y101" s="356"/>
      <c r="Z101" s="356"/>
      <c r="AA101" s="356"/>
      <c r="AB101" s="357"/>
      <c r="AC101" s="39"/>
      <c r="AD101" s="65" t="s">
        <v>150</v>
      </c>
    </row>
    <row r="102" spans="2:30" x14ac:dyDescent="0.25">
      <c r="B102" s="40"/>
      <c r="C102" s="40"/>
      <c r="D102" s="40"/>
      <c r="E102" s="40"/>
      <c r="F102" s="40"/>
      <c r="G102" s="40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41"/>
    </row>
    <row r="103" spans="2:30" x14ac:dyDescent="0.25">
      <c r="AC103" s="41"/>
    </row>
    <row r="104" spans="2:30" ht="15" customHeight="1" x14ac:dyDescent="0.25">
      <c r="B104" s="192" t="s">
        <v>107</v>
      </c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4"/>
    </row>
    <row r="105" spans="2:30" x14ac:dyDescent="0.25">
      <c r="B105" s="195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7"/>
    </row>
    <row r="106" spans="2:30" ht="15" customHeight="1" x14ac:dyDescent="0.25">
      <c r="B106" s="231" t="s">
        <v>61</v>
      </c>
      <c r="C106" s="232"/>
      <c r="D106" s="232"/>
      <c r="E106" s="232"/>
      <c r="F106" s="233"/>
      <c r="G106" s="234"/>
      <c r="H106" s="234"/>
      <c r="I106" s="234"/>
      <c r="J106" s="234"/>
      <c r="K106" s="234"/>
      <c r="L106" s="231" t="s">
        <v>62</v>
      </c>
      <c r="M106" s="232"/>
      <c r="N106" s="232"/>
      <c r="O106" s="232"/>
      <c r="P106" s="233"/>
      <c r="Q106" s="234"/>
      <c r="R106" s="234"/>
      <c r="S106" s="234"/>
      <c r="T106" s="234"/>
      <c r="U106" s="234"/>
      <c r="V106" s="231"/>
      <c r="W106" s="232"/>
      <c r="X106" s="232"/>
      <c r="Y106" s="232"/>
      <c r="Z106" s="232"/>
      <c r="AA106" s="232"/>
      <c r="AB106" s="233"/>
    </row>
    <row r="107" spans="2:30" ht="28.5" x14ac:dyDescent="0.25">
      <c r="B107" s="27" t="s">
        <v>63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105"/>
      <c r="U107" s="106"/>
      <c r="V107" s="106"/>
      <c r="W107" s="106"/>
      <c r="X107" s="106"/>
      <c r="Y107" s="106"/>
      <c r="Z107" s="106"/>
      <c r="AA107" s="106"/>
      <c r="AB107" s="107"/>
      <c r="AD107" s="65" t="s">
        <v>150</v>
      </c>
    </row>
    <row r="108" spans="2:30" ht="28.5" x14ac:dyDescent="0.25">
      <c r="B108" s="198" t="s">
        <v>41</v>
      </c>
      <c r="C108" s="199"/>
      <c r="D108" s="199"/>
      <c r="E108" s="199"/>
      <c r="F108" s="199"/>
      <c r="G108" s="200"/>
      <c r="H108" s="182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4"/>
      <c r="AD108" s="65" t="s">
        <v>150</v>
      </c>
    </row>
    <row r="109" spans="2:30" ht="28.5" x14ac:dyDescent="0.25">
      <c r="B109" s="198" t="s">
        <v>32</v>
      </c>
      <c r="C109" s="199"/>
      <c r="D109" s="199"/>
      <c r="E109" s="199"/>
      <c r="F109" s="199"/>
      <c r="G109" s="200"/>
      <c r="H109" s="182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4"/>
      <c r="AC109" s="41"/>
      <c r="AD109" s="65" t="s">
        <v>150</v>
      </c>
    </row>
    <row r="110" spans="2:30" ht="28.5" x14ac:dyDescent="0.25">
      <c r="B110" s="174" t="s">
        <v>42</v>
      </c>
      <c r="C110" s="175"/>
      <c r="D110" s="175"/>
      <c r="E110" s="175"/>
      <c r="F110" s="175"/>
      <c r="G110" s="176"/>
      <c r="H110" s="182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4"/>
      <c r="AC110" s="41"/>
      <c r="AD110" s="65" t="s">
        <v>150</v>
      </c>
    </row>
    <row r="111" spans="2:30" x14ac:dyDescent="0.25">
      <c r="B111" s="24"/>
      <c r="C111" s="24"/>
      <c r="D111" s="24"/>
      <c r="E111" s="24"/>
      <c r="F111" s="24"/>
      <c r="G111" s="2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41"/>
    </row>
    <row r="112" spans="2:30" ht="28.5" x14ac:dyDescent="0.25">
      <c r="B112" s="192" t="s">
        <v>108</v>
      </c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  <c r="AA112" s="193"/>
      <c r="AB112" s="194"/>
      <c r="AC112" s="41"/>
      <c r="AD112" s="65" t="s">
        <v>150</v>
      </c>
    </row>
    <row r="113" spans="2:30" ht="28.5" x14ac:dyDescent="0.25">
      <c r="B113" s="287" t="s">
        <v>41</v>
      </c>
      <c r="C113" s="287"/>
      <c r="D113" s="287"/>
      <c r="E113" s="287"/>
      <c r="F113" s="287"/>
      <c r="G113" s="287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D113" s="65" t="s">
        <v>150</v>
      </c>
    </row>
    <row r="114" spans="2:30" ht="28.5" x14ac:dyDescent="0.25">
      <c r="B114" s="287" t="s">
        <v>32</v>
      </c>
      <c r="C114" s="287"/>
      <c r="D114" s="287"/>
      <c r="E114" s="287"/>
      <c r="F114" s="287"/>
      <c r="G114" s="287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41"/>
      <c r="AD114" s="65" t="s">
        <v>150</v>
      </c>
    </row>
    <row r="115" spans="2:30" ht="28.5" x14ac:dyDescent="0.25">
      <c r="B115" s="206" t="s">
        <v>42</v>
      </c>
      <c r="C115" s="206"/>
      <c r="D115" s="206"/>
      <c r="E115" s="206"/>
      <c r="F115" s="206"/>
      <c r="G115" s="206"/>
      <c r="H115" s="314" t="s">
        <v>64</v>
      </c>
      <c r="I115" s="314"/>
      <c r="J115" s="314"/>
      <c r="K115" s="314"/>
      <c r="L115" s="314"/>
      <c r="M115" s="314"/>
      <c r="N115" s="314"/>
      <c r="O115" s="314"/>
      <c r="P115" s="314"/>
      <c r="Q115" s="314"/>
      <c r="R115" s="314"/>
      <c r="S115" s="314"/>
      <c r="T115" s="314"/>
      <c r="U115" s="314"/>
      <c r="V115" s="314"/>
      <c r="W115" s="314"/>
      <c r="X115" s="314"/>
      <c r="Y115" s="314"/>
      <c r="Z115" s="314"/>
      <c r="AA115" s="314"/>
      <c r="AB115" s="314"/>
      <c r="AC115" s="41"/>
      <c r="AD115" s="65" t="s">
        <v>150</v>
      </c>
    </row>
    <row r="116" spans="2:30" ht="15" customHeight="1" x14ac:dyDescent="0.25">
      <c r="B116" s="25"/>
      <c r="C116" s="25"/>
      <c r="D116" s="25"/>
      <c r="E116" s="25"/>
      <c r="F116" s="25"/>
      <c r="G116" s="25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41"/>
    </row>
    <row r="117" spans="2:30" ht="24" customHeight="1" x14ac:dyDescent="0.25">
      <c r="B117" s="207" t="s">
        <v>99</v>
      </c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9"/>
      <c r="AC117" s="41"/>
      <c r="AD117" s="65" t="s">
        <v>150</v>
      </c>
    </row>
    <row r="118" spans="2:30" ht="21.6" customHeight="1" x14ac:dyDescent="0.25">
      <c r="B118" s="281" t="s">
        <v>232</v>
      </c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282"/>
      <c r="P118" s="282"/>
      <c r="Q118" s="282"/>
      <c r="R118" s="282"/>
      <c r="S118" s="282"/>
      <c r="T118" s="282"/>
      <c r="U118" s="282"/>
      <c r="V118" s="282"/>
      <c r="W118" s="282"/>
      <c r="X118" s="282"/>
      <c r="Y118" s="282"/>
      <c r="Z118" s="282"/>
      <c r="AA118" s="282"/>
      <c r="AB118" s="283"/>
      <c r="AC118" s="13"/>
      <c r="AD118" s="65" t="s">
        <v>150</v>
      </c>
    </row>
    <row r="119" spans="2:30" ht="28.5" x14ac:dyDescent="0.2">
      <c r="B119" s="170" t="s">
        <v>11</v>
      </c>
      <c r="C119" s="273" t="s">
        <v>109</v>
      </c>
      <c r="D119" s="273"/>
      <c r="E119" s="273"/>
      <c r="F119" s="273"/>
      <c r="G119" s="273"/>
      <c r="H119" s="273" t="s">
        <v>34</v>
      </c>
      <c r="I119" s="273"/>
      <c r="J119" s="273"/>
      <c r="K119" s="273"/>
      <c r="L119" s="273"/>
      <c r="M119" s="273"/>
      <c r="N119" s="273"/>
      <c r="O119" s="170" t="s">
        <v>33</v>
      </c>
      <c r="P119" s="170"/>
      <c r="Q119" s="170"/>
      <c r="R119" s="170"/>
      <c r="S119" s="170"/>
      <c r="T119" s="170"/>
      <c r="U119" s="170"/>
      <c r="V119" s="273" t="s">
        <v>35</v>
      </c>
      <c r="W119" s="273"/>
      <c r="X119" s="273"/>
      <c r="Y119" s="318" t="s">
        <v>38</v>
      </c>
      <c r="Z119" s="318"/>
      <c r="AA119" s="318"/>
      <c r="AB119" s="318"/>
      <c r="AC119" s="21"/>
      <c r="AD119" s="65" t="s">
        <v>150</v>
      </c>
    </row>
    <row r="120" spans="2:30" ht="28.5" x14ac:dyDescent="0.25">
      <c r="B120" s="170"/>
      <c r="C120" s="273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170"/>
      <c r="P120" s="170"/>
      <c r="Q120" s="170"/>
      <c r="R120" s="170"/>
      <c r="S120" s="170"/>
      <c r="T120" s="170"/>
      <c r="U120" s="170"/>
      <c r="V120" s="273"/>
      <c r="W120" s="273"/>
      <c r="X120" s="273"/>
      <c r="Y120" s="318" t="s">
        <v>36</v>
      </c>
      <c r="Z120" s="318"/>
      <c r="AA120" s="318" t="s">
        <v>37</v>
      </c>
      <c r="AB120" s="318"/>
      <c r="AC120" s="12"/>
      <c r="AD120" s="65" t="s">
        <v>150</v>
      </c>
    </row>
    <row r="121" spans="2:30" ht="28.5" x14ac:dyDescent="0.25">
      <c r="B121" s="42">
        <v>1</v>
      </c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2"/>
      <c r="AD121" s="65" t="s">
        <v>150</v>
      </c>
    </row>
    <row r="122" spans="2:30" ht="28.5" x14ac:dyDescent="0.25">
      <c r="B122" s="42">
        <v>2</v>
      </c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39"/>
      <c r="AD122" s="65" t="s">
        <v>150</v>
      </c>
    </row>
    <row r="123" spans="2:30" ht="28.5" x14ac:dyDescent="0.25">
      <c r="B123" s="42">
        <v>3</v>
      </c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39"/>
      <c r="AD123" s="65" t="s">
        <v>150</v>
      </c>
    </row>
    <row r="124" spans="2:30" ht="28.5" x14ac:dyDescent="0.25">
      <c r="B124" s="42">
        <v>4</v>
      </c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39"/>
      <c r="AD124" s="65" t="s">
        <v>150</v>
      </c>
    </row>
    <row r="125" spans="2:30" ht="28.5" x14ac:dyDescent="0.25">
      <c r="B125" s="42">
        <v>5</v>
      </c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39"/>
      <c r="AD125" s="65" t="s">
        <v>150</v>
      </c>
    </row>
    <row r="126" spans="2:30" ht="28.5" x14ac:dyDescent="0.25">
      <c r="B126" s="42">
        <v>6</v>
      </c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39"/>
      <c r="AD126" s="65" t="s">
        <v>150</v>
      </c>
    </row>
    <row r="127" spans="2:30" ht="28.5" x14ac:dyDescent="0.25">
      <c r="B127" s="42">
        <v>7</v>
      </c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39"/>
      <c r="AD127" s="65" t="s">
        <v>150</v>
      </c>
    </row>
    <row r="128" spans="2:30" s="154" customFormat="1" x14ac:dyDescent="0.25">
      <c r="B128" s="150"/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150"/>
      <c r="AD128" s="153"/>
    </row>
    <row r="129" spans="2:36" s="154" customFormat="1" x14ac:dyDescent="0.25">
      <c r="B129" s="150"/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0"/>
    </row>
    <row r="130" spans="2:36" s="154" customFormat="1" ht="28.5" x14ac:dyDescent="0.25">
      <c r="B130" s="319" t="s">
        <v>73</v>
      </c>
      <c r="C130" s="319"/>
      <c r="D130" s="319"/>
      <c r="E130" s="319"/>
      <c r="F130" s="319"/>
      <c r="G130" s="319"/>
      <c r="H130" s="319"/>
      <c r="I130" s="319"/>
      <c r="J130" s="319"/>
      <c r="K130" s="319"/>
      <c r="L130" s="319"/>
      <c r="M130" s="319"/>
      <c r="N130" s="319"/>
      <c r="O130" s="319"/>
      <c r="P130" s="319"/>
      <c r="Q130" s="319"/>
      <c r="R130" s="319"/>
      <c r="S130" s="319"/>
      <c r="T130" s="319"/>
      <c r="U130" s="319"/>
      <c r="V130" s="319"/>
      <c r="W130" s="319"/>
      <c r="X130" s="319"/>
      <c r="Y130" s="319"/>
      <c r="Z130" s="319"/>
      <c r="AA130" s="319"/>
      <c r="AB130" s="319"/>
      <c r="AC130" s="150"/>
      <c r="AD130" s="153" t="s">
        <v>150</v>
      </c>
    </row>
    <row r="131" spans="2:36" s="154" customFormat="1" x14ac:dyDescent="0.25"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0"/>
    </row>
    <row r="132" spans="2:36" ht="15" customHeight="1" x14ac:dyDescent="0.25">
      <c r="B132" s="314" t="s">
        <v>11</v>
      </c>
      <c r="C132" s="280" t="s">
        <v>70</v>
      </c>
      <c r="D132" s="280"/>
      <c r="E132" s="280"/>
      <c r="F132" s="280"/>
      <c r="G132" s="280"/>
      <c r="H132" s="280"/>
      <c r="I132" s="280"/>
      <c r="J132" s="280"/>
      <c r="K132" s="280"/>
      <c r="L132" s="317" t="s">
        <v>71</v>
      </c>
      <c r="M132" s="317"/>
      <c r="N132" s="317"/>
      <c r="O132" s="315" t="s">
        <v>72</v>
      </c>
      <c r="P132" s="316"/>
      <c r="Q132" s="316"/>
      <c r="R132" s="19"/>
      <c r="S132" s="19"/>
      <c r="T132" s="100" t="s">
        <v>80</v>
      </c>
      <c r="U132" s="100"/>
      <c r="V132" s="100"/>
      <c r="W132" s="100"/>
      <c r="X132" s="100"/>
      <c r="Y132" s="100"/>
      <c r="Z132" s="40"/>
      <c r="AA132" s="19"/>
      <c r="AB132" s="19"/>
      <c r="AC132" s="41"/>
    </row>
    <row r="133" spans="2:36" ht="15" customHeight="1" x14ac:dyDescent="0.25">
      <c r="B133" s="314"/>
      <c r="C133" s="280"/>
      <c r="D133" s="280"/>
      <c r="E133" s="280"/>
      <c r="F133" s="280"/>
      <c r="G133" s="280"/>
      <c r="H133" s="280"/>
      <c r="I133" s="280"/>
      <c r="J133" s="280"/>
      <c r="K133" s="280"/>
      <c r="L133" s="317"/>
      <c r="M133" s="317"/>
      <c r="N133" s="317"/>
      <c r="O133" s="316"/>
      <c r="P133" s="316"/>
      <c r="Q133" s="316"/>
      <c r="R133" s="19"/>
      <c r="S133" s="19"/>
      <c r="T133" s="178" t="s">
        <v>79</v>
      </c>
      <c r="U133" s="179"/>
      <c r="V133" s="180"/>
      <c r="W133" s="178">
        <v>56</v>
      </c>
      <c r="X133" s="179"/>
      <c r="Y133" s="180"/>
      <c r="Z133" s="19"/>
      <c r="AA133" s="19"/>
      <c r="AB133" s="19"/>
      <c r="AC133" s="41"/>
      <c r="AF133" s="89" t="s">
        <v>79</v>
      </c>
      <c r="AG133" s="90" t="s">
        <v>158</v>
      </c>
      <c r="AH133" s="91"/>
      <c r="AI133" s="89">
        <v>56</v>
      </c>
    </row>
    <row r="134" spans="2:36" ht="15" customHeight="1" x14ac:dyDescent="0.25">
      <c r="B134" s="88">
        <v>1</v>
      </c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280" t="str">
        <f>IFERROR(VLOOKUP(AJ134,$AG$133:$AI$139,3,FALSE),"")</f>
        <v/>
      </c>
      <c r="P134" s="280"/>
      <c r="Q134" s="280"/>
      <c r="R134" s="19"/>
      <c r="S134" s="19"/>
      <c r="T134" s="178" t="s">
        <v>74</v>
      </c>
      <c r="U134" s="179"/>
      <c r="V134" s="180"/>
      <c r="W134" s="178">
        <v>48</v>
      </c>
      <c r="X134" s="179"/>
      <c r="Y134" s="180"/>
      <c r="Z134" s="19"/>
      <c r="AA134" s="19"/>
      <c r="AB134" s="19"/>
      <c r="AC134" s="41"/>
      <c r="AF134" s="89" t="s">
        <v>74</v>
      </c>
      <c r="AG134" s="90" t="s">
        <v>74</v>
      </c>
      <c r="AH134" s="91"/>
      <c r="AI134" s="89">
        <v>48</v>
      </c>
      <c r="AJ134" s="91">
        <f>IF(L134="A*","A1",L134)</f>
        <v>0</v>
      </c>
    </row>
    <row r="135" spans="2:36" ht="15" customHeight="1" x14ac:dyDescent="0.25">
      <c r="B135" s="88">
        <v>2</v>
      </c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280" t="str">
        <f t="shared" ref="O135:O136" si="2">IFERROR(VLOOKUP(AJ135,$AG$133:$AI$139,3,FALSE),"")</f>
        <v/>
      </c>
      <c r="P135" s="280"/>
      <c r="Q135" s="280"/>
      <c r="R135" s="19"/>
      <c r="S135" s="19"/>
      <c r="T135" s="178" t="s">
        <v>75</v>
      </c>
      <c r="U135" s="179"/>
      <c r="V135" s="180"/>
      <c r="W135" s="178">
        <v>40</v>
      </c>
      <c r="X135" s="179"/>
      <c r="Y135" s="180"/>
      <c r="Z135" s="19"/>
      <c r="AA135" s="19"/>
      <c r="AB135" s="19"/>
      <c r="AC135" s="41"/>
      <c r="AF135" s="89" t="s">
        <v>75</v>
      </c>
      <c r="AG135" s="90" t="s">
        <v>75</v>
      </c>
      <c r="AH135" s="91"/>
      <c r="AI135" s="89">
        <v>40</v>
      </c>
      <c r="AJ135" s="91">
        <f>IF(L135="A*","A1",L135)</f>
        <v>0</v>
      </c>
    </row>
    <row r="136" spans="2:36" ht="15" customHeight="1" x14ac:dyDescent="0.25">
      <c r="B136" s="88">
        <v>3</v>
      </c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280" t="str">
        <f t="shared" si="2"/>
        <v/>
      </c>
      <c r="P136" s="280"/>
      <c r="Q136" s="280"/>
      <c r="R136" s="19"/>
      <c r="S136" s="19"/>
      <c r="T136" s="178" t="s">
        <v>29</v>
      </c>
      <c r="U136" s="179"/>
      <c r="V136" s="180"/>
      <c r="W136" s="178">
        <v>32</v>
      </c>
      <c r="X136" s="179"/>
      <c r="Y136" s="180"/>
      <c r="Z136" s="19"/>
      <c r="AA136" s="19"/>
      <c r="AB136" s="19"/>
      <c r="AC136" s="41"/>
      <c r="AF136" s="89" t="s">
        <v>29</v>
      </c>
      <c r="AG136" s="90" t="s">
        <v>29</v>
      </c>
      <c r="AH136" s="91"/>
      <c r="AI136" s="89">
        <v>32</v>
      </c>
      <c r="AJ136" s="91">
        <f>IF(L136="A*","A1",L136)</f>
        <v>0</v>
      </c>
    </row>
    <row r="137" spans="2:36" ht="14.25" customHeight="1" x14ac:dyDescent="0.25">
      <c r="B137" s="19"/>
      <c r="C137" s="41"/>
      <c r="D137" s="41"/>
      <c r="E137" s="41"/>
      <c r="F137" s="41"/>
      <c r="G137" s="41"/>
      <c r="H137" s="41"/>
      <c r="I137" s="41"/>
      <c r="J137" s="204" t="s">
        <v>78</v>
      </c>
      <c r="K137" s="204"/>
      <c r="L137" s="204"/>
      <c r="M137" s="204"/>
      <c r="N137" s="204"/>
      <c r="O137" s="274">
        <f>SUM(O134:Q136)</f>
        <v>0</v>
      </c>
      <c r="P137" s="275"/>
      <c r="Q137" s="276"/>
      <c r="R137" s="19"/>
      <c r="S137" s="19"/>
      <c r="T137" s="178" t="s">
        <v>76</v>
      </c>
      <c r="U137" s="179"/>
      <c r="V137" s="180"/>
      <c r="W137" s="178">
        <v>24</v>
      </c>
      <c r="X137" s="179"/>
      <c r="Y137" s="180"/>
      <c r="Z137" s="19"/>
      <c r="AA137" s="19"/>
      <c r="AB137" s="19"/>
      <c r="AC137" s="41"/>
      <c r="AF137" s="89" t="s">
        <v>76</v>
      </c>
      <c r="AG137" s="90" t="s">
        <v>76</v>
      </c>
      <c r="AH137" s="91"/>
      <c r="AI137" s="89">
        <v>24</v>
      </c>
      <c r="AJ137" s="90"/>
    </row>
    <row r="138" spans="2:36" ht="15" customHeight="1" x14ac:dyDescent="0.25">
      <c r="B138" s="10"/>
      <c r="J138" s="204"/>
      <c r="K138" s="204"/>
      <c r="L138" s="204"/>
      <c r="M138" s="204"/>
      <c r="N138" s="204"/>
      <c r="O138" s="277"/>
      <c r="P138" s="278"/>
      <c r="Q138" s="279"/>
      <c r="T138" s="178" t="s">
        <v>77</v>
      </c>
      <c r="U138" s="179"/>
      <c r="V138" s="180"/>
      <c r="W138" s="178">
        <v>16</v>
      </c>
      <c r="X138" s="179"/>
      <c r="Y138" s="180"/>
      <c r="AC138" s="41"/>
      <c r="AF138" s="89" t="s">
        <v>77</v>
      </c>
      <c r="AG138" s="90" t="s">
        <v>77</v>
      </c>
      <c r="AH138" s="91"/>
      <c r="AI138" s="89">
        <v>16</v>
      </c>
      <c r="AJ138" s="90"/>
    </row>
    <row r="139" spans="2:36" ht="15" customHeight="1" x14ac:dyDescent="0.25">
      <c r="B139" s="10"/>
      <c r="L139" s="95"/>
      <c r="M139" s="95"/>
      <c r="N139" s="95"/>
      <c r="O139" s="41"/>
      <c r="P139" s="41"/>
      <c r="Q139" s="41"/>
      <c r="U139" s="41"/>
      <c r="V139" s="41"/>
      <c r="W139" s="41"/>
      <c r="X139" s="41"/>
      <c r="Y139" s="41"/>
      <c r="AC139" s="41"/>
      <c r="AF139" s="9" t="s">
        <v>157</v>
      </c>
      <c r="AG139" s="9" t="s">
        <v>157</v>
      </c>
      <c r="AI139" s="9">
        <v>0</v>
      </c>
      <c r="AJ139" s="90"/>
    </row>
    <row r="140" spans="2:36" ht="15" customHeight="1" x14ac:dyDescent="0.25">
      <c r="B140" s="336" t="s">
        <v>233</v>
      </c>
      <c r="C140" s="336"/>
      <c r="D140" s="336"/>
      <c r="E140" s="336"/>
      <c r="F140" s="336"/>
      <c r="G140" s="336"/>
      <c r="H140" s="336"/>
      <c r="I140" s="336"/>
      <c r="J140" s="336"/>
      <c r="K140" s="336"/>
      <c r="L140" s="336"/>
      <c r="M140" s="336"/>
      <c r="N140" s="95"/>
      <c r="O140" s="178"/>
      <c r="P140" s="179"/>
      <c r="Q140" s="180"/>
      <c r="S140" s="9" t="s">
        <v>234</v>
      </c>
      <c r="U140" s="41"/>
      <c r="V140" s="41"/>
      <c r="W140" s="41"/>
      <c r="X140" s="41"/>
      <c r="Y140" s="41"/>
      <c r="AC140" s="41"/>
      <c r="AJ140" s="90"/>
    </row>
    <row r="141" spans="2:36" ht="15" customHeight="1" x14ac:dyDescent="0.25">
      <c r="B141" s="10"/>
      <c r="L141" s="95"/>
      <c r="M141" s="95"/>
      <c r="N141" s="95"/>
      <c r="O141" s="41"/>
      <c r="P141" s="41"/>
      <c r="Q141" s="41"/>
      <c r="U141" s="41"/>
      <c r="V141" s="41"/>
      <c r="W141" s="41"/>
      <c r="X141" s="41"/>
      <c r="Y141" s="41"/>
      <c r="AC141" s="41"/>
      <c r="AJ141" s="90"/>
    </row>
    <row r="142" spans="2:36" ht="15" customHeight="1" x14ac:dyDescent="0.25">
      <c r="B142" s="229" t="s">
        <v>12</v>
      </c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  <c r="AA142" s="229"/>
      <c r="AB142" s="229"/>
      <c r="AC142" s="41"/>
      <c r="AJ142" s="90"/>
    </row>
    <row r="143" spans="2:36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J143" s="90"/>
    </row>
    <row r="144" spans="2:36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J144" s="90"/>
    </row>
    <row r="145" spans="2:36" ht="15" customHeight="1" x14ac:dyDescent="0.25">
      <c r="B145" s="10"/>
      <c r="AJ145" s="90"/>
    </row>
    <row r="146" spans="2:36" ht="28.5" x14ac:dyDescent="0.25">
      <c r="B146" s="337" t="s">
        <v>30</v>
      </c>
      <c r="C146" s="337"/>
      <c r="D146" s="337"/>
      <c r="E146" s="337"/>
      <c r="F146" s="337"/>
      <c r="G146" s="337"/>
      <c r="H146" s="337"/>
      <c r="I146" s="337"/>
      <c r="J146" s="337"/>
      <c r="K146" s="337"/>
      <c r="L146" s="337"/>
      <c r="M146" s="337"/>
      <c r="N146" s="337"/>
      <c r="O146" s="337"/>
      <c r="P146" s="337"/>
      <c r="Q146" s="337"/>
      <c r="R146" s="337"/>
      <c r="S146" s="337"/>
      <c r="T146" s="337"/>
      <c r="U146" s="337"/>
      <c r="V146" s="337"/>
      <c r="W146" s="337"/>
      <c r="X146" s="337"/>
      <c r="Y146" s="337"/>
      <c r="Z146" s="337"/>
      <c r="AA146" s="337"/>
      <c r="AB146" s="337"/>
      <c r="AD146" s="65" t="s">
        <v>150</v>
      </c>
      <c r="AJ146" s="90"/>
    </row>
    <row r="147" spans="2:36" ht="28.5" x14ac:dyDescent="0.25">
      <c r="B147" s="170" t="s">
        <v>11</v>
      </c>
      <c r="C147" s="273" t="s">
        <v>109</v>
      </c>
      <c r="D147" s="273"/>
      <c r="E147" s="273"/>
      <c r="F147" s="273"/>
      <c r="G147" s="273"/>
      <c r="H147" s="273" t="s">
        <v>34</v>
      </c>
      <c r="I147" s="273"/>
      <c r="J147" s="273"/>
      <c r="K147" s="273"/>
      <c r="L147" s="273"/>
      <c r="M147" s="273"/>
      <c r="N147" s="273"/>
      <c r="O147" s="170" t="s">
        <v>33</v>
      </c>
      <c r="P147" s="170"/>
      <c r="Q147" s="170"/>
      <c r="R147" s="170"/>
      <c r="S147" s="170"/>
      <c r="T147" s="170"/>
      <c r="U147" s="170"/>
      <c r="V147" s="273" t="s">
        <v>35</v>
      </c>
      <c r="W147" s="273"/>
      <c r="X147" s="273"/>
      <c r="Y147" s="318" t="s">
        <v>38</v>
      </c>
      <c r="Z147" s="318"/>
      <c r="AA147" s="318"/>
      <c r="AB147" s="318"/>
      <c r="AD147" s="65" t="s">
        <v>150</v>
      </c>
    </row>
    <row r="148" spans="2:36" ht="28.5" x14ac:dyDescent="0.25">
      <c r="B148" s="170"/>
      <c r="C148" s="273"/>
      <c r="D148" s="273"/>
      <c r="E148" s="273"/>
      <c r="F148" s="273"/>
      <c r="G148" s="273"/>
      <c r="H148" s="273"/>
      <c r="I148" s="273"/>
      <c r="J148" s="273"/>
      <c r="K148" s="273"/>
      <c r="L148" s="273"/>
      <c r="M148" s="273"/>
      <c r="N148" s="273"/>
      <c r="O148" s="170"/>
      <c r="P148" s="170"/>
      <c r="Q148" s="170"/>
      <c r="R148" s="170"/>
      <c r="S148" s="170"/>
      <c r="T148" s="170"/>
      <c r="U148" s="170"/>
      <c r="V148" s="273"/>
      <c r="W148" s="273"/>
      <c r="X148" s="273"/>
      <c r="Y148" s="318" t="s">
        <v>36</v>
      </c>
      <c r="Z148" s="318"/>
      <c r="AA148" s="318" t="s">
        <v>37</v>
      </c>
      <c r="AB148" s="318"/>
      <c r="AC148" s="44"/>
      <c r="AD148" s="65" t="s">
        <v>150</v>
      </c>
    </row>
    <row r="149" spans="2:36" ht="28.5" x14ac:dyDescent="0.25">
      <c r="B149" s="42">
        <v>1</v>
      </c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0"/>
      <c r="W149" s="160"/>
      <c r="X149" s="160"/>
      <c r="Y149" s="160"/>
      <c r="Z149" s="160"/>
      <c r="AA149" s="160"/>
      <c r="AB149" s="160"/>
      <c r="AC149" s="44"/>
      <c r="AD149" s="65" t="s">
        <v>150</v>
      </c>
    </row>
    <row r="150" spans="2:36" ht="28.5" x14ac:dyDescent="0.25">
      <c r="B150" s="42">
        <v>2</v>
      </c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0"/>
      <c r="W150" s="160"/>
      <c r="X150" s="160"/>
      <c r="Y150" s="160"/>
      <c r="Z150" s="160"/>
      <c r="AA150" s="160"/>
      <c r="AB150" s="160"/>
      <c r="AC150" s="41"/>
      <c r="AD150" s="65" t="s">
        <v>150</v>
      </c>
    </row>
    <row r="151" spans="2:36" ht="28.5" x14ac:dyDescent="0.25">
      <c r="B151" s="42">
        <v>3</v>
      </c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0"/>
      <c r="W151" s="160"/>
      <c r="X151" s="160"/>
      <c r="Y151" s="160"/>
      <c r="Z151" s="160"/>
      <c r="AA151" s="160"/>
      <c r="AB151" s="160"/>
      <c r="AC151" s="41"/>
      <c r="AD151" s="65" t="s">
        <v>150</v>
      </c>
    </row>
    <row r="152" spans="2:36" ht="28.5" x14ac:dyDescent="0.25">
      <c r="B152" s="42">
        <v>4</v>
      </c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0"/>
      <c r="W152" s="160"/>
      <c r="X152" s="160"/>
      <c r="Y152" s="160"/>
      <c r="Z152" s="160"/>
      <c r="AA152" s="160"/>
      <c r="AB152" s="160"/>
      <c r="AC152" s="41"/>
      <c r="AD152" s="65" t="s">
        <v>150</v>
      </c>
    </row>
    <row r="153" spans="2:36" ht="28.5" x14ac:dyDescent="0.25">
      <c r="B153" s="42">
        <v>5</v>
      </c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0"/>
      <c r="W153" s="160"/>
      <c r="X153" s="160"/>
      <c r="Y153" s="160"/>
      <c r="Z153" s="160"/>
      <c r="AA153" s="160"/>
      <c r="AB153" s="160"/>
      <c r="AC153" s="41"/>
      <c r="AD153" s="65" t="s">
        <v>150</v>
      </c>
    </row>
    <row r="154" spans="2:36" ht="28.5" x14ac:dyDescent="0.25">
      <c r="B154" s="42">
        <v>6</v>
      </c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0"/>
      <c r="W154" s="160"/>
      <c r="X154" s="160"/>
      <c r="Y154" s="160"/>
      <c r="Z154" s="160"/>
      <c r="AA154" s="160"/>
      <c r="AB154" s="160"/>
      <c r="AC154" s="41"/>
      <c r="AD154" s="65" t="s">
        <v>150</v>
      </c>
    </row>
    <row r="155" spans="2:36" ht="28.5" x14ac:dyDescent="0.25">
      <c r="B155" s="42">
        <v>7</v>
      </c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0"/>
      <c r="W155" s="160"/>
      <c r="X155" s="160"/>
      <c r="Y155" s="160"/>
      <c r="Z155" s="160"/>
      <c r="AA155" s="160"/>
      <c r="AB155" s="160"/>
      <c r="AC155" s="41"/>
      <c r="AD155" s="65" t="s">
        <v>150</v>
      </c>
    </row>
    <row r="156" spans="2:36" ht="28.5" x14ac:dyDescent="0.25">
      <c r="B156" s="42">
        <v>8</v>
      </c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0"/>
      <c r="W156" s="160"/>
      <c r="X156" s="160"/>
      <c r="Y156" s="160"/>
      <c r="Z156" s="160"/>
      <c r="AA156" s="160"/>
      <c r="AB156" s="160"/>
      <c r="AC156" s="41"/>
      <c r="AD156" s="65" t="s">
        <v>150</v>
      </c>
    </row>
    <row r="157" spans="2:36" ht="28.5" x14ac:dyDescent="0.25">
      <c r="B157" s="42">
        <v>9</v>
      </c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0"/>
      <c r="W157" s="160"/>
      <c r="X157" s="160"/>
      <c r="Y157" s="160"/>
      <c r="Z157" s="160"/>
      <c r="AA157" s="160"/>
      <c r="AB157" s="160"/>
      <c r="AC157" s="41"/>
      <c r="AD157" s="65" t="s">
        <v>150</v>
      </c>
    </row>
    <row r="158" spans="2:36" ht="28.5" x14ac:dyDescent="0.25">
      <c r="B158" s="42">
        <v>10</v>
      </c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0"/>
      <c r="W158" s="160"/>
      <c r="X158" s="160"/>
      <c r="Y158" s="160"/>
      <c r="Z158" s="160"/>
      <c r="AA158" s="160"/>
      <c r="AB158" s="160"/>
      <c r="AC158" s="41"/>
      <c r="AD158" s="65" t="s">
        <v>150</v>
      </c>
    </row>
    <row r="159" spans="2:36" ht="28.5" x14ac:dyDescent="0.25">
      <c r="B159" s="42">
        <v>11</v>
      </c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0"/>
      <c r="W159" s="160"/>
      <c r="X159" s="160"/>
      <c r="Y159" s="160"/>
      <c r="Z159" s="160"/>
      <c r="AA159" s="160"/>
      <c r="AB159" s="160"/>
      <c r="AC159" s="41"/>
      <c r="AD159" s="65" t="s">
        <v>150</v>
      </c>
    </row>
    <row r="160" spans="2:36" ht="28.5" x14ac:dyDescent="0.25">
      <c r="B160" s="42">
        <v>12</v>
      </c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0"/>
      <c r="W160" s="160"/>
      <c r="X160" s="160"/>
      <c r="Y160" s="160"/>
      <c r="Z160" s="160"/>
      <c r="AA160" s="160"/>
      <c r="AB160" s="160"/>
      <c r="AC160" s="41"/>
      <c r="AD160" s="65" t="s">
        <v>150</v>
      </c>
    </row>
    <row r="161" spans="2:30" ht="28.5" x14ac:dyDescent="0.25">
      <c r="B161" s="42">
        <v>13</v>
      </c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0"/>
      <c r="W161" s="160"/>
      <c r="X161" s="160"/>
      <c r="Y161" s="160"/>
      <c r="Z161" s="160"/>
      <c r="AA161" s="160"/>
      <c r="AB161" s="160"/>
      <c r="AC161" s="41"/>
      <c r="AD161" s="65" t="s">
        <v>150</v>
      </c>
    </row>
    <row r="162" spans="2:30" x14ac:dyDescent="0.25">
      <c r="B162" s="41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23"/>
      <c r="P162" s="23"/>
      <c r="Q162" s="23"/>
      <c r="R162" s="23"/>
      <c r="S162" s="23"/>
      <c r="T162" s="23"/>
      <c r="U162" s="23"/>
      <c r="V162" s="47"/>
      <c r="W162" s="47"/>
      <c r="X162" s="47"/>
      <c r="Y162" s="47"/>
      <c r="Z162" s="47"/>
      <c r="AA162" s="47"/>
      <c r="AB162" s="47"/>
      <c r="AC162" s="41"/>
    </row>
    <row r="163" spans="2:30" ht="28.5" x14ac:dyDescent="0.25">
      <c r="B163" s="358" t="s">
        <v>151</v>
      </c>
      <c r="C163" s="359"/>
      <c r="D163" s="359"/>
      <c r="E163" s="359"/>
      <c r="F163" s="359"/>
      <c r="G163" s="359"/>
      <c r="H163" s="359"/>
      <c r="I163" s="359"/>
      <c r="J163" s="359"/>
      <c r="K163" s="359"/>
      <c r="L163" s="359"/>
      <c r="M163" s="359"/>
      <c r="N163" s="359"/>
      <c r="O163" s="359"/>
      <c r="P163" s="359"/>
      <c r="Q163" s="359"/>
      <c r="R163" s="359"/>
      <c r="S163" s="359"/>
      <c r="T163" s="359"/>
      <c r="U163" s="359"/>
      <c r="V163" s="359"/>
      <c r="W163" s="359"/>
      <c r="X163" s="359"/>
      <c r="Y163" s="359"/>
      <c r="Z163" s="359"/>
      <c r="AA163" s="359"/>
      <c r="AB163" s="360"/>
      <c r="AC163" s="41"/>
      <c r="AD163" s="65" t="s">
        <v>150</v>
      </c>
    </row>
    <row r="164" spans="2:30" x14ac:dyDescent="0.25">
      <c r="B164" s="48"/>
      <c r="G164" s="44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9"/>
      <c r="AC164" s="41"/>
    </row>
    <row r="165" spans="2:30" ht="19.149999999999999" customHeight="1" x14ac:dyDescent="0.25">
      <c r="B165" s="39"/>
      <c r="H165" s="361" t="s">
        <v>81</v>
      </c>
      <c r="I165" s="361"/>
      <c r="J165" s="166"/>
      <c r="K165" s="166"/>
      <c r="O165" s="157" t="s">
        <v>82</v>
      </c>
      <c r="P165" s="158"/>
      <c r="Q165" s="159"/>
      <c r="R165" s="166"/>
      <c r="S165" s="166"/>
      <c r="AA165" s="47"/>
      <c r="AB165" s="5"/>
      <c r="AC165" s="41"/>
      <c r="AD165" s="65" t="s">
        <v>150</v>
      </c>
    </row>
    <row r="166" spans="2:30" x14ac:dyDescent="0.25">
      <c r="B166" s="50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2"/>
      <c r="P166" s="52"/>
      <c r="Q166" s="52"/>
      <c r="R166" s="52"/>
      <c r="S166" s="52"/>
      <c r="T166" s="52"/>
      <c r="U166" s="52"/>
      <c r="V166" s="6"/>
      <c r="W166" s="6"/>
      <c r="X166" s="6"/>
      <c r="Y166" s="6"/>
      <c r="Z166" s="6"/>
      <c r="AA166" s="6"/>
      <c r="AB166" s="7"/>
      <c r="AC166" s="41"/>
    </row>
    <row r="167" spans="2:30" x14ac:dyDescent="0.25">
      <c r="B167" s="41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23"/>
      <c r="P167" s="23"/>
      <c r="Q167" s="23"/>
      <c r="R167" s="23"/>
      <c r="S167" s="23"/>
      <c r="T167" s="23"/>
      <c r="U167" s="23"/>
      <c r="V167" s="47"/>
      <c r="W167" s="47"/>
      <c r="X167" s="47"/>
      <c r="Y167" s="47"/>
      <c r="Z167" s="47"/>
      <c r="AA167" s="47"/>
      <c r="AB167" s="47"/>
      <c r="AC167" s="41"/>
    </row>
    <row r="168" spans="2:30" x14ac:dyDescent="0.25">
      <c r="B168" s="41"/>
      <c r="C168" s="44"/>
      <c r="D168" s="44"/>
      <c r="E168" s="44"/>
      <c r="F168" s="44"/>
      <c r="S168" s="23"/>
      <c r="T168" s="23"/>
      <c r="U168" s="23"/>
      <c r="V168" s="47"/>
      <c r="W168" s="47"/>
      <c r="X168" s="47"/>
      <c r="Y168" s="47"/>
      <c r="Z168" s="47"/>
      <c r="AA168" s="47"/>
      <c r="AB168" s="47"/>
      <c r="AC168" s="41"/>
    </row>
    <row r="169" spans="2:30" x14ac:dyDescent="0.25"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</row>
    <row r="170" spans="2:30" ht="28.5" x14ac:dyDescent="0.25">
      <c r="B170" s="171" t="s">
        <v>86</v>
      </c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3"/>
      <c r="AC170" s="41"/>
      <c r="AD170" s="65" t="s">
        <v>150</v>
      </c>
    </row>
    <row r="171" spans="2:30" ht="28.5" x14ac:dyDescent="0.25">
      <c r="B171" s="170" t="s">
        <v>11</v>
      </c>
      <c r="C171" s="273" t="s">
        <v>40</v>
      </c>
      <c r="D171" s="273"/>
      <c r="E171" s="273"/>
      <c r="F171" s="273"/>
      <c r="G171" s="273"/>
      <c r="H171" s="273"/>
      <c r="I171" s="273"/>
      <c r="J171" s="273"/>
      <c r="K171" s="273"/>
      <c r="L171" s="273"/>
      <c r="M171" s="273"/>
      <c r="N171" s="273" t="s">
        <v>39</v>
      </c>
      <c r="O171" s="273"/>
      <c r="P171" s="273"/>
      <c r="Q171" s="273"/>
      <c r="R171" s="273"/>
      <c r="S171" s="273"/>
      <c r="T171" s="273"/>
      <c r="U171" s="273"/>
      <c r="V171" s="273"/>
      <c r="W171" s="273"/>
      <c r="X171" s="273"/>
      <c r="Y171" s="318" t="s">
        <v>38</v>
      </c>
      <c r="Z171" s="318"/>
      <c r="AA171" s="318"/>
      <c r="AB171" s="318"/>
      <c r="AC171" s="41"/>
      <c r="AD171" s="65" t="s">
        <v>150</v>
      </c>
    </row>
    <row r="172" spans="2:30" ht="28.5" x14ac:dyDescent="0.25">
      <c r="B172" s="170"/>
      <c r="C172" s="273"/>
      <c r="D172" s="273"/>
      <c r="E172" s="273"/>
      <c r="F172" s="273"/>
      <c r="G172" s="273"/>
      <c r="H172" s="273"/>
      <c r="I172" s="273"/>
      <c r="J172" s="273"/>
      <c r="K172" s="273"/>
      <c r="L172" s="273"/>
      <c r="M172" s="273"/>
      <c r="N172" s="273"/>
      <c r="O172" s="273"/>
      <c r="P172" s="273"/>
      <c r="Q172" s="273"/>
      <c r="R172" s="273"/>
      <c r="S172" s="273"/>
      <c r="T172" s="273"/>
      <c r="U172" s="273"/>
      <c r="V172" s="273"/>
      <c r="W172" s="273"/>
      <c r="X172" s="273"/>
      <c r="Y172" s="318" t="s">
        <v>36</v>
      </c>
      <c r="Z172" s="318"/>
      <c r="AA172" s="318" t="s">
        <v>37</v>
      </c>
      <c r="AB172" s="318"/>
      <c r="AC172" s="41"/>
      <c r="AD172" s="65" t="s">
        <v>150</v>
      </c>
    </row>
    <row r="173" spans="2:30" ht="28.5" x14ac:dyDescent="0.25">
      <c r="B173" s="87">
        <v>1</v>
      </c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5"/>
      <c r="Z173" s="165"/>
      <c r="AA173" s="165"/>
      <c r="AB173" s="165"/>
      <c r="AC173" s="41"/>
      <c r="AD173" s="65" t="s">
        <v>150</v>
      </c>
    </row>
    <row r="174" spans="2:30" ht="28.5" x14ac:dyDescent="0.25">
      <c r="B174" s="87">
        <v>2</v>
      </c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5"/>
      <c r="Z174" s="165"/>
      <c r="AA174" s="165"/>
      <c r="AB174" s="165"/>
      <c r="AC174" s="41"/>
      <c r="AD174" s="65" t="s">
        <v>150</v>
      </c>
    </row>
    <row r="175" spans="2:30" ht="28.5" x14ac:dyDescent="0.25">
      <c r="B175" s="87">
        <v>3</v>
      </c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5"/>
      <c r="Z175" s="165"/>
      <c r="AA175" s="165"/>
      <c r="AB175" s="165"/>
      <c r="AC175" s="41"/>
      <c r="AD175" s="65" t="s">
        <v>150</v>
      </c>
    </row>
    <row r="176" spans="2:30" ht="28.5" x14ac:dyDescent="0.25">
      <c r="B176" s="87">
        <v>4</v>
      </c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5"/>
      <c r="Z176" s="165"/>
      <c r="AA176" s="165"/>
      <c r="AB176" s="165"/>
      <c r="AC176" s="41"/>
      <c r="AD176" s="65" t="s">
        <v>150</v>
      </c>
    </row>
    <row r="177" spans="2:30" ht="28.5" x14ac:dyDescent="0.25">
      <c r="B177" s="87">
        <v>5</v>
      </c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5"/>
      <c r="Z177" s="165"/>
      <c r="AA177" s="165"/>
      <c r="AB177" s="165"/>
      <c r="AD177" s="65" t="s">
        <v>150</v>
      </c>
    </row>
    <row r="178" spans="2:30" ht="28.5" x14ac:dyDescent="0.25">
      <c r="B178" s="87">
        <v>6</v>
      </c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5"/>
      <c r="Z178" s="165"/>
      <c r="AA178" s="165"/>
      <c r="AB178" s="165"/>
      <c r="AD178" s="65" t="s">
        <v>150</v>
      </c>
    </row>
    <row r="179" spans="2:30" x14ac:dyDescent="0.25">
      <c r="B179" s="8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1"/>
      <c r="Z179" s="41"/>
      <c r="AA179" s="41"/>
      <c r="AB179" s="41"/>
    </row>
    <row r="180" spans="2:30" ht="28.5" x14ac:dyDescent="0.25">
      <c r="B180" s="174" t="s">
        <v>100</v>
      </c>
      <c r="C180" s="175"/>
      <c r="D180" s="175"/>
      <c r="E180" s="175"/>
      <c r="F180" s="175"/>
      <c r="G180" s="175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6"/>
      <c r="AD180" s="65" t="s">
        <v>150</v>
      </c>
    </row>
    <row r="181" spans="2:30" ht="5.25" customHeight="1" x14ac:dyDescent="0.25">
      <c r="B181" s="98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99"/>
      <c r="AD181" s="65"/>
    </row>
    <row r="182" spans="2:30" ht="171" x14ac:dyDescent="0.25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  <c r="X182" s="205"/>
      <c r="Y182" s="205"/>
      <c r="Z182" s="205"/>
      <c r="AA182" s="205"/>
      <c r="AB182" s="205"/>
      <c r="AD182" s="65" t="s">
        <v>155</v>
      </c>
    </row>
    <row r="183" spans="2:30" ht="5.25" customHeight="1" x14ac:dyDescent="0.25">
      <c r="B183" s="92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4"/>
      <c r="AD183" s="65"/>
    </row>
    <row r="184" spans="2:30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2:30" ht="28.5" x14ac:dyDescent="0.25">
      <c r="B185" s="206" t="s">
        <v>101</v>
      </c>
      <c r="C185" s="206"/>
      <c r="D185" s="206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206"/>
      <c r="U185" s="206"/>
      <c r="V185" s="206"/>
      <c r="W185" s="206"/>
      <c r="X185" s="206"/>
      <c r="Y185" s="206"/>
      <c r="Z185" s="206"/>
      <c r="AA185" s="206"/>
      <c r="AB185" s="206"/>
      <c r="AD185" s="65" t="s">
        <v>150</v>
      </c>
    </row>
    <row r="186" spans="2:30" ht="5.25" customHeight="1" x14ac:dyDescent="0.25">
      <c r="B186" s="98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99"/>
      <c r="AD186" s="65"/>
    </row>
    <row r="187" spans="2:30" ht="171" x14ac:dyDescent="0.25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  <c r="X187" s="205"/>
      <c r="Y187" s="205"/>
      <c r="Z187" s="205"/>
      <c r="AA187" s="205"/>
      <c r="AB187" s="205"/>
      <c r="AD187" s="65" t="s">
        <v>155</v>
      </c>
    </row>
    <row r="188" spans="2:30" ht="5.25" customHeight="1" x14ac:dyDescent="0.25">
      <c r="B188" s="92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4"/>
      <c r="AD188" s="65"/>
    </row>
    <row r="189" spans="2:30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2:30" ht="28.5" x14ac:dyDescent="0.25">
      <c r="B190" s="207" t="s">
        <v>102</v>
      </c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  <c r="AA190" s="208"/>
      <c r="AB190" s="209"/>
      <c r="AD190" s="65" t="s">
        <v>150</v>
      </c>
    </row>
    <row r="191" spans="2:30" ht="28.5" x14ac:dyDescent="0.25">
      <c r="B191" s="167"/>
      <c r="C191" s="168"/>
      <c r="D191" s="168"/>
      <c r="E191" s="168"/>
      <c r="F191" s="168"/>
      <c r="G191" s="169"/>
      <c r="H191" s="170" t="s">
        <v>9</v>
      </c>
      <c r="I191" s="170"/>
      <c r="J191" s="170"/>
      <c r="K191" s="170"/>
      <c r="L191" s="170"/>
      <c r="M191" s="170"/>
      <c r="N191" s="170"/>
      <c r="O191" s="161" t="s">
        <v>10</v>
      </c>
      <c r="P191" s="162"/>
      <c r="Q191" s="162"/>
      <c r="R191" s="162"/>
      <c r="S191" s="162"/>
      <c r="T191" s="162"/>
      <c r="U191" s="163"/>
      <c r="V191" s="161" t="s">
        <v>31</v>
      </c>
      <c r="W191" s="162"/>
      <c r="X191" s="162"/>
      <c r="Y191" s="162"/>
      <c r="Z191" s="162"/>
      <c r="AA191" s="162"/>
      <c r="AB191" s="163"/>
      <c r="AD191" s="65" t="s">
        <v>150</v>
      </c>
    </row>
    <row r="192" spans="2:30" ht="42.75" x14ac:dyDescent="0.25">
      <c r="B192" s="174" t="s">
        <v>0</v>
      </c>
      <c r="C192" s="175"/>
      <c r="D192" s="175"/>
      <c r="E192" s="175"/>
      <c r="F192" s="175"/>
      <c r="G192" s="176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D192" s="65" t="s">
        <v>154</v>
      </c>
    </row>
    <row r="193" spans="2:30" ht="28.5" x14ac:dyDescent="0.25">
      <c r="B193" s="174" t="s">
        <v>1</v>
      </c>
      <c r="C193" s="175"/>
      <c r="D193" s="175"/>
      <c r="E193" s="175"/>
      <c r="F193" s="175"/>
      <c r="G193" s="176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D193" s="65" t="s">
        <v>150</v>
      </c>
    </row>
    <row r="194" spans="2:30" ht="28.5" x14ac:dyDescent="0.25">
      <c r="B194" s="174" t="s">
        <v>2</v>
      </c>
      <c r="C194" s="175"/>
      <c r="D194" s="175"/>
      <c r="E194" s="175"/>
      <c r="F194" s="175"/>
      <c r="G194" s="176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D194" s="65" t="s">
        <v>150</v>
      </c>
    </row>
    <row r="195" spans="2:30" ht="42.75" x14ac:dyDescent="0.25">
      <c r="B195" s="174" t="s">
        <v>3</v>
      </c>
      <c r="C195" s="175"/>
      <c r="D195" s="175"/>
      <c r="E195" s="175"/>
      <c r="F195" s="175"/>
      <c r="G195" s="176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D195" s="65" t="s">
        <v>154</v>
      </c>
    </row>
    <row r="196" spans="2:30" ht="28.5" x14ac:dyDescent="0.25">
      <c r="B196" s="174" t="s">
        <v>4</v>
      </c>
      <c r="C196" s="175"/>
      <c r="D196" s="175"/>
      <c r="E196" s="175"/>
      <c r="F196" s="175"/>
      <c r="G196" s="176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D196" s="65" t="s">
        <v>150</v>
      </c>
    </row>
    <row r="197" spans="2:30" ht="28.5" x14ac:dyDescent="0.25">
      <c r="B197" s="174" t="s">
        <v>5</v>
      </c>
      <c r="C197" s="175"/>
      <c r="D197" s="175"/>
      <c r="E197" s="175"/>
      <c r="F197" s="175"/>
      <c r="G197" s="176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D197" s="65" t="s">
        <v>150</v>
      </c>
    </row>
    <row r="198" spans="2:30" ht="28.5" x14ac:dyDescent="0.25">
      <c r="B198" s="240" t="s">
        <v>25</v>
      </c>
      <c r="C198" s="241"/>
      <c r="D198" s="241"/>
      <c r="E198" s="241"/>
      <c r="F198" s="241"/>
      <c r="G198" s="242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D198" s="65" t="s">
        <v>150</v>
      </c>
    </row>
    <row r="199" spans="2:30" ht="30" customHeight="1" x14ac:dyDescent="0.25">
      <c r="B199" s="273" t="s">
        <v>26</v>
      </c>
      <c r="C199" s="273"/>
      <c r="D199" s="273"/>
      <c r="E199" s="268" t="s">
        <v>6</v>
      </c>
      <c r="F199" s="268"/>
      <c r="G199" s="268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D199" s="65" t="s">
        <v>150</v>
      </c>
    </row>
    <row r="200" spans="2:30" ht="28.5" x14ac:dyDescent="0.25">
      <c r="B200" s="273"/>
      <c r="C200" s="273"/>
      <c r="D200" s="273"/>
      <c r="E200" s="268" t="s">
        <v>7</v>
      </c>
      <c r="F200" s="269"/>
      <c r="G200" s="269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D200" s="65" t="s">
        <v>150</v>
      </c>
    </row>
    <row r="201" spans="2:30" ht="28.5" x14ac:dyDescent="0.25">
      <c r="B201" s="273"/>
      <c r="C201" s="273"/>
      <c r="D201" s="273"/>
      <c r="E201" s="268" t="s">
        <v>8</v>
      </c>
      <c r="F201" s="269"/>
      <c r="G201" s="269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D201" s="65" t="s">
        <v>150</v>
      </c>
    </row>
    <row r="202" spans="2:30" ht="30" customHeight="1" x14ac:dyDescent="0.25">
      <c r="B202" s="206" t="s">
        <v>27</v>
      </c>
      <c r="C202" s="206"/>
      <c r="D202" s="206"/>
      <c r="E202" s="206"/>
      <c r="F202" s="206"/>
      <c r="G202" s="206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D202" s="65" t="s">
        <v>150</v>
      </c>
    </row>
    <row r="203" spans="2:30" ht="28.5" x14ac:dyDescent="0.25">
      <c r="B203" s="174" t="s">
        <v>13</v>
      </c>
      <c r="C203" s="175"/>
      <c r="D203" s="175"/>
      <c r="E203" s="175"/>
      <c r="F203" s="175"/>
      <c r="G203" s="176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D203" s="65" t="s">
        <v>150</v>
      </c>
    </row>
    <row r="204" spans="2:30" ht="28.5" x14ac:dyDescent="0.25">
      <c r="B204" s="206" t="s">
        <v>85</v>
      </c>
      <c r="C204" s="206"/>
      <c r="D204" s="206"/>
      <c r="E204" s="206"/>
      <c r="F204" s="206"/>
      <c r="G204" s="206"/>
      <c r="H204" s="206"/>
      <c r="I204" s="206"/>
      <c r="J204" s="206"/>
      <c r="K204" s="206"/>
      <c r="L204" s="206"/>
      <c r="M204" s="206"/>
      <c r="N204" s="206"/>
      <c r="O204" s="206"/>
      <c r="P204" s="206"/>
      <c r="Q204" s="206"/>
      <c r="R204" s="206"/>
      <c r="S204" s="206"/>
      <c r="T204" s="206"/>
      <c r="U204" s="206"/>
      <c r="V204" s="265"/>
      <c r="W204" s="266"/>
      <c r="X204" s="266"/>
      <c r="Y204" s="266"/>
      <c r="Z204" s="266"/>
      <c r="AA204" s="266"/>
      <c r="AB204" s="267"/>
      <c r="AD204" s="65" t="s">
        <v>150</v>
      </c>
    </row>
    <row r="205" spans="2:30" x14ac:dyDescent="0.25"/>
    <row r="206" spans="2:30" x14ac:dyDescent="0.25"/>
    <row r="207" spans="2:30" ht="14.25" customHeight="1" x14ac:dyDescent="0.25">
      <c r="B207" s="207" t="s">
        <v>103</v>
      </c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  <c r="AA207" s="208"/>
      <c r="AB207" s="209"/>
    </row>
    <row r="208" spans="2:30" ht="14.25" customHeight="1" x14ac:dyDescent="0.25">
      <c r="B208" s="253"/>
      <c r="C208" s="254"/>
      <c r="D208" s="254"/>
      <c r="E208" s="254"/>
      <c r="F208" s="254"/>
      <c r="G208" s="254"/>
      <c r="H208" s="254"/>
      <c r="I208" s="254"/>
      <c r="J208" s="254"/>
      <c r="K208" s="254"/>
      <c r="L208" s="254"/>
      <c r="M208" s="254"/>
      <c r="N208" s="254"/>
      <c r="O208" s="254"/>
      <c r="P208" s="254"/>
      <c r="Q208" s="254"/>
      <c r="R208" s="254"/>
      <c r="S208" s="254"/>
      <c r="T208" s="254"/>
      <c r="U208" s="254"/>
      <c r="V208" s="254"/>
      <c r="W208" s="254"/>
      <c r="X208" s="254"/>
      <c r="Y208" s="254"/>
      <c r="Z208" s="254"/>
      <c r="AA208" s="254"/>
      <c r="AB208" s="255"/>
    </row>
    <row r="209" spans="2:30" x14ac:dyDescent="0.25">
      <c r="B209" s="247" t="s">
        <v>83</v>
      </c>
      <c r="C209" s="248"/>
      <c r="D209" s="248"/>
      <c r="E209" s="248"/>
      <c r="F209" s="248"/>
      <c r="G209" s="248"/>
      <c r="H209" s="248"/>
      <c r="I209" s="248"/>
      <c r="J209" s="248"/>
      <c r="K209" s="248"/>
      <c r="L209" s="248"/>
      <c r="M209" s="248"/>
      <c r="N209" s="248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248"/>
      <c r="Z209" s="248"/>
      <c r="AA209" s="248"/>
      <c r="AB209" s="249"/>
    </row>
    <row r="210" spans="2:30" x14ac:dyDescent="0.25">
      <c r="B210" s="250"/>
      <c r="C210" s="251"/>
      <c r="D210" s="251"/>
      <c r="E210" s="251"/>
      <c r="F210" s="251"/>
      <c r="G210" s="251"/>
      <c r="H210" s="251"/>
      <c r="I210" s="251"/>
      <c r="J210" s="251"/>
      <c r="K210" s="251"/>
      <c r="L210" s="251"/>
      <c r="M210" s="251"/>
      <c r="N210" s="251"/>
      <c r="O210" s="251"/>
      <c r="P210" s="251"/>
      <c r="Q210" s="251"/>
      <c r="R210" s="251"/>
      <c r="S210" s="251"/>
      <c r="T210" s="251"/>
      <c r="U210" s="251"/>
      <c r="V210" s="251"/>
      <c r="W210" s="251"/>
      <c r="X210" s="251"/>
      <c r="Y210" s="251"/>
      <c r="Z210" s="251"/>
      <c r="AA210" s="251"/>
      <c r="AB210" s="252"/>
    </row>
    <row r="211" spans="2:30" x14ac:dyDescent="0.25">
      <c r="B211" s="250"/>
      <c r="C211" s="251"/>
      <c r="D211" s="251"/>
      <c r="E211" s="251"/>
      <c r="F211" s="251"/>
      <c r="G211" s="251"/>
      <c r="H211" s="251"/>
      <c r="I211" s="251"/>
      <c r="J211" s="251"/>
      <c r="K211" s="251"/>
      <c r="L211" s="251"/>
      <c r="M211" s="251"/>
      <c r="N211" s="251"/>
      <c r="O211" s="251"/>
      <c r="P211" s="251"/>
      <c r="Q211" s="251"/>
      <c r="R211" s="251"/>
      <c r="S211" s="251"/>
      <c r="T211" s="251"/>
      <c r="U211" s="251"/>
      <c r="V211" s="251"/>
      <c r="W211" s="251"/>
      <c r="X211" s="251"/>
      <c r="Y211" s="251"/>
      <c r="Z211" s="251"/>
      <c r="AA211" s="251"/>
      <c r="AB211" s="252"/>
      <c r="AC211" s="8"/>
    </row>
    <row r="212" spans="2:30" x14ac:dyDescent="0.25">
      <c r="B212" s="250"/>
      <c r="C212" s="251"/>
      <c r="D212" s="251"/>
      <c r="E212" s="251"/>
      <c r="F212" s="251"/>
      <c r="G212" s="251"/>
      <c r="H212" s="251"/>
      <c r="I212" s="251"/>
      <c r="J212" s="251"/>
      <c r="K212" s="251"/>
      <c r="L212" s="251"/>
      <c r="M212" s="251"/>
      <c r="N212" s="251"/>
      <c r="O212" s="251"/>
      <c r="P212" s="251"/>
      <c r="Q212" s="251"/>
      <c r="R212" s="251"/>
      <c r="S212" s="251"/>
      <c r="T212" s="251"/>
      <c r="U212" s="251"/>
      <c r="V212" s="251"/>
      <c r="W212" s="251"/>
      <c r="X212" s="251"/>
      <c r="Y212" s="251"/>
      <c r="Z212" s="251"/>
      <c r="AA212" s="251"/>
      <c r="AB212" s="252"/>
      <c r="AC212" s="22"/>
    </row>
    <row r="213" spans="2:30" x14ac:dyDescent="0.25">
      <c r="B213" s="250"/>
      <c r="C213" s="251"/>
      <c r="D213" s="251"/>
      <c r="E213" s="251"/>
      <c r="F213" s="251"/>
      <c r="G213" s="251"/>
      <c r="H213" s="251"/>
      <c r="I213" s="251"/>
      <c r="J213" s="251"/>
      <c r="K213" s="251"/>
      <c r="L213" s="251"/>
      <c r="M213" s="251"/>
      <c r="N213" s="251"/>
      <c r="O213" s="251"/>
      <c r="P213" s="251"/>
      <c r="Q213" s="251"/>
      <c r="R213" s="251"/>
      <c r="S213" s="251"/>
      <c r="T213" s="251"/>
      <c r="U213" s="251"/>
      <c r="V213" s="251"/>
      <c r="W213" s="251"/>
      <c r="X213" s="251"/>
      <c r="Y213" s="251"/>
      <c r="Z213" s="251"/>
      <c r="AA213" s="251"/>
      <c r="AB213" s="252"/>
      <c r="AC213" s="19"/>
    </row>
    <row r="214" spans="2:30" x14ac:dyDescent="0.25">
      <c r="B214" s="250"/>
      <c r="C214" s="251"/>
      <c r="D214" s="251"/>
      <c r="E214" s="251"/>
      <c r="F214" s="251"/>
      <c r="G214" s="251"/>
      <c r="H214" s="251"/>
      <c r="I214" s="251"/>
      <c r="J214" s="251"/>
      <c r="K214" s="251"/>
      <c r="L214" s="251"/>
      <c r="M214" s="251"/>
      <c r="N214" s="251"/>
      <c r="O214" s="251"/>
      <c r="P214" s="251"/>
      <c r="Q214" s="251"/>
      <c r="R214" s="251"/>
      <c r="S214" s="251"/>
      <c r="T214" s="251"/>
      <c r="U214" s="251"/>
      <c r="V214" s="251"/>
      <c r="W214" s="251"/>
      <c r="X214" s="251"/>
      <c r="Y214" s="251"/>
      <c r="Z214" s="251"/>
      <c r="AA214" s="251"/>
      <c r="AB214" s="252"/>
      <c r="AC214" s="19"/>
    </row>
    <row r="215" spans="2:30" ht="15" thickBot="1" x14ac:dyDescent="0.3">
      <c r="B215" s="238" t="s">
        <v>14</v>
      </c>
      <c r="C215" s="239"/>
      <c r="D215" s="239"/>
      <c r="E215" s="239"/>
      <c r="F215" s="239"/>
      <c r="G215" s="239"/>
      <c r="H215" s="239"/>
      <c r="I215" s="239"/>
      <c r="J215" s="258"/>
      <c r="K215" s="258"/>
      <c r="L215" s="258"/>
      <c r="M215" s="258"/>
      <c r="N215" s="258"/>
      <c r="O215" s="258"/>
      <c r="P215" s="258"/>
      <c r="Q215" s="258"/>
      <c r="R215" s="258"/>
      <c r="S215" s="258"/>
      <c r="T215" s="258"/>
      <c r="U215" s="258"/>
      <c r="V215" s="258"/>
      <c r="W215" s="258"/>
      <c r="X215" s="258"/>
      <c r="Y215" s="258"/>
      <c r="Z215" s="8"/>
      <c r="AA215" s="8"/>
      <c r="AB215" s="16"/>
      <c r="AC215" s="19"/>
    </row>
    <row r="216" spans="2:30" x14ac:dyDescent="0.25">
      <c r="B216" s="15"/>
      <c r="C216" s="8"/>
      <c r="D216" s="8"/>
      <c r="E216" s="8"/>
      <c r="F216" s="8"/>
      <c r="G216" s="8"/>
      <c r="H216" s="8"/>
      <c r="I216" s="8"/>
      <c r="J216" s="256"/>
      <c r="K216" s="256"/>
      <c r="L216" s="256"/>
      <c r="M216" s="256"/>
      <c r="N216" s="256"/>
      <c r="O216" s="256"/>
      <c r="P216" s="256"/>
      <c r="Q216" s="256"/>
      <c r="R216" s="256"/>
      <c r="S216" s="256"/>
      <c r="T216" s="256"/>
      <c r="U216" s="256"/>
      <c r="V216" s="256"/>
      <c r="W216" s="256"/>
      <c r="X216" s="256"/>
      <c r="Y216" s="256"/>
      <c r="Z216" s="8"/>
      <c r="AA216" s="8"/>
      <c r="AB216" s="16"/>
      <c r="AC216" s="19"/>
    </row>
    <row r="217" spans="2:30" ht="15" thickBot="1" x14ac:dyDescent="0.3">
      <c r="B217" s="238" t="s">
        <v>15</v>
      </c>
      <c r="C217" s="239"/>
      <c r="D217" s="239"/>
      <c r="E217" s="239"/>
      <c r="F217" s="239"/>
      <c r="G217" s="239"/>
      <c r="H217" s="239"/>
      <c r="I217" s="239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8"/>
      <c r="AA217" s="8"/>
      <c r="AB217" s="16"/>
    </row>
    <row r="218" spans="2:30" x14ac:dyDescent="0.25">
      <c r="B218" s="17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8"/>
    </row>
    <row r="219" spans="2:30" ht="15" customHeight="1" x14ac:dyDescent="0.25"/>
    <row r="220" spans="2:30" x14ac:dyDescent="0.25">
      <c r="B220" s="259" t="s">
        <v>55</v>
      </c>
      <c r="C220" s="260"/>
      <c r="D220" s="260"/>
      <c r="E220" s="260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1"/>
    </row>
    <row r="221" spans="2:30" ht="15" customHeight="1" x14ac:dyDescent="0.25">
      <c r="B221" s="262" t="s">
        <v>56</v>
      </c>
      <c r="C221" s="263"/>
      <c r="D221" s="263"/>
      <c r="E221" s="263"/>
      <c r="F221" s="263"/>
      <c r="G221" s="263"/>
      <c r="H221" s="263"/>
      <c r="I221" s="263"/>
      <c r="J221" s="263"/>
      <c r="K221" s="263"/>
      <c r="L221" s="263"/>
      <c r="M221" s="263"/>
      <c r="N221" s="263"/>
      <c r="O221" s="263"/>
      <c r="P221" s="263"/>
      <c r="Q221" s="263"/>
      <c r="R221" s="263"/>
      <c r="S221" s="263"/>
      <c r="T221" s="263"/>
      <c r="U221" s="263"/>
      <c r="V221" s="263"/>
      <c r="W221" s="263"/>
      <c r="X221" s="263"/>
      <c r="Y221" s="263"/>
      <c r="Z221" s="263"/>
      <c r="AA221" s="263"/>
      <c r="AB221" s="264"/>
    </row>
    <row r="222" spans="2:30" x14ac:dyDescent="0.25">
      <c r="B222" s="41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3"/>
      <c r="X222" s="23"/>
      <c r="Y222" s="44"/>
      <c r="Z222" s="44"/>
      <c r="AA222" s="44"/>
      <c r="AB222" s="44"/>
    </row>
    <row r="223" spans="2:30" ht="42.75" x14ac:dyDescent="0.25">
      <c r="B223" s="86" t="s">
        <v>17</v>
      </c>
      <c r="C223" s="164" t="s">
        <v>18</v>
      </c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81" t="s">
        <v>97</v>
      </c>
      <c r="X223" s="181"/>
      <c r="Y223" s="181"/>
      <c r="Z223" s="181"/>
      <c r="AA223" s="181" t="s">
        <v>23</v>
      </c>
      <c r="AB223" s="181"/>
      <c r="AD223" s="65" t="s">
        <v>154</v>
      </c>
    </row>
    <row r="224" spans="2:30" ht="42.75" x14ac:dyDescent="0.25">
      <c r="B224" s="149">
        <v>1</v>
      </c>
      <c r="C224" s="270" t="s">
        <v>250</v>
      </c>
      <c r="D224" s="271"/>
      <c r="E224" s="271"/>
      <c r="F224" s="271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2"/>
      <c r="W224" s="201">
        <v>1</v>
      </c>
      <c r="X224" s="201"/>
      <c r="Y224" s="201"/>
      <c r="Z224" s="201"/>
      <c r="AA224" s="202"/>
      <c r="AB224" s="202"/>
      <c r="AD224" s="65" t="s">
        <v>154</v>
      </c>
    </row>
    <row r="225" spans="2:30" ht="28.5" x14ac:dyDescent="0.25">
      <c r="B225" s="149">
        <v>2</v>
      </c>
      <c r="C225" s="203" t="s">
        <v>243</v>
      </c>
      <c r="D225" s="203"/>
      <c r="E225" s="203"/>
      <c r="F225" s="203"/>
      <c r="G225" s="203"/>
      <c r="H225" s="203"/>
      <c r="I225" s="203"/>
      <c r="J225" s="203"/>
      <c r="K225" s="203"/>
      <c r="L225" s="203"/>
      <c r="M225" s="203"/>
      <c r="N225" s="203"/>
      <c r="O225" s="203"/>
      <c r="P225" s="203"/>
      <c r="Q225" s="203"/>
      <c r="R225" s="203"/>
      <c r="S225" s="203"/>
      <c r="T225" s="203"/>
      <c r="U225" s="203"/>
      <c r="V225" s="203"/>
      <c r="W225" s="201">
        <v>1</v>
      </c>
      <c r="X225" s="201"/>
      <c r="Y225" s="201"/>
      <c r="Z225" s="201"/>
      <c r="AA225" s="202"/>
      <c r="AB225" s="202"/>
      <c r="AD225" s="65" t="s">
        <v>150</v>
      </c>
    </row>
    <row r="226" spans="2:30" ht="28.5" x14ac:dyDescent="0.25">
      <c r="B226" s="149">
        <v>3</v>
      </c>
      <c r="C226" s="203" t="s">
        <v>252</v>
      </c>
      <c r="D226" s="203"/>
      <c r="E226" s="203"/>
      <c r="F226" s="203"/>
      <c r="G226" s="203"/>
      <c r="H226" s="203"/>
      <c r="I226" s="203"/>
      <c r="J226" s="203"/>
      <c r="K226" s="203"/>
      <c r="L226" s="203"/>
      <c r="M226" s="203"/>
      <c r="N226" s="203"/>
      <c r="O226" s="203"/>
      <c r="P226" s="203"/>
      <c r="Q226" s="203"/>
      <c r="R226" s="203"/>
      <c r="S226" s="203"/>
      <c r="T226" s="203"/>
      <c r="U226" s="203"/>
      <c r="V226" s="203"/>
      <c r="W226" s="201">
        <v>1</v>
      </c>
      <c r="X226" s="201"/>
      <c r="Y226" s="201"/>
      <c r="Z226" s="201"/>
      <c r="AA226" s="202"/>
      <c r="AB226" s="202"/>
      <c r="AD226" s="65" t="s">
        <v>150</v>
      </c>
    </row>
    <row r="227" spans="2:30" ht="28.5" x14ac:dyDescent="0.25">
      <c r="B227" s="149">
        <v>4</v>
      </c>
      <c r="C227" s="246" t="s">
        <v>253</v>
      </c>
      <c r="D227" s="246"/>
      <c r="E227" s="246"/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01">
        <v>4</v>
      </c>
      <c r="X227" s="201"/>
      <c r="Y227" s="201"/>
      <c r="Z227" s="201"/>
      <c r="AA227" s="202"/>
      <c r="AB227" s="202"/>
      <c r="AD227" s="65" t="s">
        <v>150</v>
      </c>
    </row>
    <row r="228" spans="2:30" ht="28.5" x14ac:dyDescent="0.25">
      <c r="B228" s="149">
        <v>5</v>
      </c>
      <c r="C228" s="212" t="s">
        <v>254</v>
      </c>
      <c r="D228" s="212"/>
      <c r="E228" s="212"/>
      <c r="F228" s="212"/>
      <c r="G228" s="212"/>
      <c r="H228" s="212"/>
      <c r="I228" s="212"/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0"/>
      <c r="X228" s="210"/>
      <c r="Y228" s="210"/>
      <c r="Z228" s="210"/>
      <c r="AA228" s="213"/>
      <c r="AB228" s="213"/>
      <c r="AD228" s="65" t="s">
        <v>150</v>
      </c>
    </row>
    <row r="229" spans="2:30" ht="28.5" x14ac:dyDescent="0.25">
      <c r="B229" s="214"/>
      <c r="C229" s="149" t="s">
        <v>19</v>
      </c>
      <c r="D229" s="215" t="s">
        <v>255</v>
      </c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01">
        <v>1</v>
      </c>
      <c r="X229" s="201"/>
      <c r="Y229" s="201"/>
      <c r="Z229" s="201"/>
      <c r="AA229" s="165"/>
      <c r="AB229" s="165"/>
      <c r="AD229" s="65" t="s">
        <v>150</v>
      </c>
    </row>
    <row r="230" spans="2:30" ht="28.5" x14ac:dyDescent="0.25">
      <c r="B230" s="214"/>
      <c r="C230" s="149" t="s">
        <v>20</v>
      </c>
      <c r="D230" s="211" t="s">
        <v>259</v>
      </c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01">
        <v>1</v>
      </c>
      <c r="X230" s="201"/>
      <c r="Y230" s="201"/>
      <c r="Z230" s="201"/>
      <c r="AA230" s="165"/>
      <c r="AB230" s="165"/>
      <c r="AD230" s="65" t="s">
        <v>150</v>
      </c>
    </row>
    <row r="231" spans="2:30" ht="28.5" x14ac:dyDescent="0.25">
      <c r="B231" s="214"/>
      <c r="C231" s="149" t="s">
        <v>21</v>
      </c>
      <c r="D231" s="215" t="s">
        <v>257</v>
      </c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01">
        <v>1</v>
      </c>
      <c r="X231" s="201"/>
      <c r="Y231" s="201"/>
      <c r="Z231" s="201"/>
      <c r="AA231" s="165"/>
      <c r="AB231" s="165"/>
      <c r="AD231" s="65" t="s">
        <v>150</v>
      </c>
    </row>
    <row r="232" spans="2:30" ht="28.5" x14ac:dyDescent="0.25">
      <c r="B232" s="214"/>
      <c r="C232" s="149" t="s">
        <v>22</v>
      </c>
      <c r="D232" s="215" t="s">
        <v>69</v>
      </c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01">
        <v>1</v>
      </c>
      <c r="X232" s="201"/>
      <c r="Y232" s="201"/>
      <c r="Z232" s="201"/>
      <c r="AA232" s="165"/>
      <c r="AB232" s="165"/>
      <c r="AD232" s="65" t="s">
        <v>150</v>
      </c>
    </row>
    <row r="233" spans="2:30" ht="28.5" x14ac:dyDescent="0.25">
      <c r="B233" s="214"/>
      <c r="C233" s="149" t="s">
        <v>236</v>
      </c>
      <c r="D233" s="203" t="s">
        <v>258</v>
      </c>
      <c r="E233" s="203"/>
      <c r="F233" s="203"/>
      <c r="G233" s="203"/>
      <c r="H233" s="203"/>
      <c r="I233" s="203"/>
      <c r="J233" s="203"/>
      <c r="K233" s="203"/>
      <c r="L233" s="203"/>
      <c r="M233" s="203"/>
      <c r="N233" s="203"/>
      <c r="O233" s="203"/>
      <c r="P233" s="203"/>
      <c r="Q233" s="203"/>
      <c r="R233" s="203"/>
      <c r="S233" s="203"/>
      <c r="T233" s="203"/>
      <c r="U233" s="203"/>
      <c r="V233" s="203"/>
      <c r="W233" s="201">
        <v>1</v>
      </c>
      <c r="X233" s="201"/>
      <c r="Y233" s="201"/>
      <c r="Z233" s="201"/>
      <c r="AA233" s="165"/>
      <c r="AB233" s="165"/>
      <c r="AD233" s="65" t="s">
        <v>150</v>
      </c>
    </row>
    <row r="234" spans="2:30" ht="28.5" x14ac:dyDescent="0.25">
      <c r="B234" s="149">
        <v>6</v>
      </c>
      <c r="C234" s="203" t="s">
        <v>260</v>
      </c>
      <c r="D234" s="203"/>
      <c r="E234" s="203"/>
      <c r="F234" s="203"/>
      <c r="G234" s="203"/>
      <c r="H234" s="203"/>
      <c r="I234" s="203"/>
      <c r="J234" s="203"/>
      <c r="K234" s="203"/>
      <c r="L234" s="203"/>
      <c r="M234" s="203"/>
      <c r="N234" s="203"/>
      <c r="O234" s="203"/>
      <c r="P234" s="203"/>
      <c r="Q234" s="203"/>
      <c r="R234" s="203"/>
      <c r="S234" s="203"/>
      <c r="T234" s="203"/>
      <c r="U234" s="203"/>
      <c r="V234" s="203"/>
      <c r="W234" s="201">
        <v>4</v>
      </c>
      <c r="X234" s="201"/>
      <c r="Y234" s="201"/>
      <c r="Z234" s="201"/>
      <c r="AA234" s="202"/>
      <c r="AB234" s="202"/>
      <c r="AD234" s="65" t="s">
        <v>150</v>
      </c>
    </row>
    <row r="235" spans="2:30" x14ac:dyDescent="0.25">
      <c r="B235" s="41"/>
      <c r="C235" s="23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23"/>
      <c r="X235" s="23"/>
      <c r="Y235" s="44"/>
      <c r="Z235" s="44"/>
      <c r="AA235" s="44"/>
      <c r="AB235" s="44"/>
    </row>
    <row r="236" spans="2:30" x14ac:dyDescent="0.25">
      <c r="B236" s="243" t="s">
        <v>84</v>
      </c>
      <c r="C236" s="244"/>
      <c r="D236" s="244"/>
      <c r="E236" s="244"/>
      <c r="F236" s="244"/>
      <c r="G236" s="244"/>
      <c r="H236" s="244"/>
      <c r="I236" s="244"/>
      <c r="J236" s="244"/>
      <c r="K236" s="244"/>
      <c r="L236" s="244"/>
      <c r="M236" s="244"/>
      <c r="N236" s="245"/>
      <c r="O236" s="243" t="s">
        <v>57</v>
      </c>
      <c r="P236" s="244"/>
      <c r="Q236" s="244"/>
      <c r="R236" s="244"/>
      <c r="S236" s="244"/>
      <c r="T236" s="244"/>
      <c r="U236" s="244"/>
      <c r="V236" s="244"/>
      <c r="W236" s="244"/>
      <c r="X236" s="244"/>
      <c r="Y236" s="244"/>
      <c r="Z236" s="244"/>
      <c r="AA236" s="244"/>
      <c r="AB236" s="245"/>
    </row>
    <row r="237" spans="2:30" x14ac:dyDescent="0.25">
      <c r="B237" s="167"/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9"/>
      <c r="O237" s="167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9"/>
      <c r="AC237" s="8"/>
    </row>
    <row r="238" spans="2:30" x14ac:dyDescent="0.25">
      <c r="B238" s="216"/>
      <c r="C238" s="217"/>
      <c r="D238" s="217"/>
      <c r="E238" s="217"/>
      <c r="F238" s="217"/>
      <c r="G238" s="217"/>
      <c r="H238" s="217"/>
      <c r="I238" s="217"/>
      <c r="J238" s="217"/>
      <c r="K238" s="217"/>
      <c r="L238" s="217"/>
      <c r="M238" s="217"/>
      <c r="N238" s="218"/>
      <c r="O238" s="216"/>
      <c r="P238" s="217"/>
      <c r="Q238" s="217"/>
      <c r="R238" s="217"/>
      <c r="S238" s="217"/>
      <c r="T238" s="217"/>
      <c r="U238" s="217"/>
      <c r="V238" s="217"/>
      <c r="W238" s="217"/>
      <c r="X238" s="217"/>
      <c r="Y238" s="217"/>
      <c r="Z238" s="217"/>
      <c r="AA238" s="217"/>
      <c r="AB238" s="218"/>
    </row>
    <row r="239" spans="2:30" x14ac:dyDescent="0.25">
      <c r="B239" s="219"/>
      <c r="C239" s="220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1"/>
      <c r="O239" s="219"/>
      <c r="P239" s="220"/>
      <c r="Q239" s="220"/>
      <c r="R239" s="220"/>
      <c r="S239" s="220"/>
      <c r="T239" s="220"/>
      <c r="U239" s="220"/>
      <c r="V239" s="220"/>
      <c r="W239" s="220"/>
      <c r="X239" s="220"/>
      <c r="Y239" s="220"/>
      <c r="Z239" s="220"/>
      <c r="AA239" s="220"/>
      <c r="AB239" s="221"/>
    </row>
    <row r="240" spans="2:30" x14ac:dyDescent="0.25">
      <c r="B240" s="222" t="s">
        <v>58</v>
      </c>
      <c r="C240" s="223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4"/>
      <c r="T240" s="27"/>
      <c r="U240" s="27"/>
      <c r="V240" s="42" t="s">
        <v>59</v>
      </c>
      <c r="W240" s="42"/>
      <c r="X240" s="42" t="s">
        <v>59</v>
      </c>
      <c r="Y240" s="27"/>
      <c r="Z240" s="27"/>
      <c r="AA240" s="27"/>
      <c r="AB240" s="27"/>
    </row>
    <row r="241" spans="2:30" x14ac:dyDescent="0.25">
      <c r="B241" s="43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45"/>
      <c r="Z241" s="45"/>
      <c r="AA241" s="45"/>
      <c r="AB241" s="45"/>
    </row>
    <row r="242" spans="2:30" ht="15" customHeight="1" x14ac:dyDescent="0.25"/>
    <row r="243" spans="2:30" ht="15" customHeight="1" x14ac:dyDescent="0.25">
      <c r="B243" s="141" t="s">
        <v>220</v>
      </c>
    </row>
    <row r="244" spans="2:30" ht="15" customHeight="1" x14ac:dyDescent="0.25"/>
    <row r="245" spans="2:30" x14ac:dyDescent="0.25">
      <c r="B245" s="259" t="s">
        <v>221</v>
      </c>
      <c r="C245" s="260"/>
      <c r="D245" s="260"/>
      <c r="E245" s="260"/>
      <c r="F245" s="260"/>
      <c r="G245" s="260"/>
      <c r="H245" s="260"/>
      <c r="I245" s="260"/>
      <c r="J245" s="260"/>
      <c r="K245" s="260"/>
      <c r="L245" s="260"/>
      <c r="M245" s="260"/>
      <c r="N245" s="260"/>
      <c r="O245" s="260"/>
      <c r="P245" s="260"/>
      <c r="Q245" s="260"/>
      <c r="R245" s="260"/>
      <c r="S245" s="260"/>
      <c r="T245" s="260"/>
      <c r="U245" s="260"/>
      <c r="V245" s="260"/>
      <c r="W245" s="260"/>
      <c r="X245" s="260"/>
      <c r="Y245" s="260"/>
      <c r="Z245" s="260"/>
      <c r="AA245" s="260"/>
      <c r="AB245" s="261"/>
    </row>
    <row r="246" spans="2:30" ht="28.5" x14ac:dyDescent="0.25">
      <c r="B246" s="347" t="s">
        <v>222</v>
      </c>
      <c r="C246" s="348"/>
      <c r="D246" s="348"/>
      <c r="E246" s="348"/>
      <c r="F246" s="348"/>
      <c r="G246" s="349"/>
      <c r="H246" s="345" t="str">
        <f>IF(ISBLANK(L93),"",L93)</f>
        <v/>
      </c>
      <c r="I246" s="345"/>
      <c r="J246" s="345"/>
      <c r="K246" s="345"/>
      <c r="L246" s="345"/>
      <c r="M246" s="345"/>
      <c r="N246" s="345"/>
      <c r="O246" s="345"/>
      <c r="P246" s="345"/>
      <c r="Q246" s="345"/>
      <c r="R246" s="345"/>
      <c r="S246" s="345"/>
      <c r="T246" s="345"/>
      <c r="U246" s="345"/>
      <c r="V246" s="345"/>
      <c r="W246" s="345"/>
      <c r="X246" s="345"/>
      <c r="Y246" s="345"/>
      <c r="Z246" s="345"/>
      <c r="AA246" s="345"/>
      <c r="AB246" s="346"/>
      <c r="AD246" s="65" t="s">
        <v>150</v>
      </c>
    </row>
    <row r="247" spans="2:30" ht="28.5" x14ac:dyDescent="0.25">
      <c r="B247" s="140" t="s">
        <v>223</v>
      </c>
      <c r="C247" s="86"/>
      <c r="D247" s="86"/>
      <c r="E247" s="86"/>
      <c r="F247" s="86"/>
      <c r="G247" s="86"/>
      <c r="H247" s="345" t="str">
        <f>IF(ISBLANK(K94),"",K94)</f>
        <v/>
      </c>
      <c r="I247" s="345"/>
      <c r="J247" s="345"/>
      <c r="K247" s="345"/>
      <c r="L247" s="345"/>
      <c r="M247" s="345"/>
      <c r="N247" s="345"/>
      <c r="O247" s="345"/>
      <c r="P247" s="345"/>
      <c r="Q247" s="164" t="s">
        <v>224</v>
      </c>
      <c r="R247" s="164"/>
      <c r="S247" s="164"/>
      <c r="T247" s="350" t="str">
        <f>B73</f>
        <v>AME/2025</v>
      </c>
      <c r="U247" s="350"/>
      <c r="V247" s="350"/>
      <c r="W247" s="350"/>
      <c r="X247" s="350"/>
      <c r="Y247" s="350" t="str">
        <f>IF(ISBLANK(F73),"",F73)</f>
        <v/>
      </c>
      <c r="Z247" s="350"/>
      <c r="AA247" s="350"/>
      <c r="AB247" s="350"/>
      <c r="AD247" s="65" t="s">
        <v>150</v>
      </c>
    </row>
    <row r="248" spans="2:30" ht="42.75" x14ac:dyDescent="0.25">
      <c r="B248" s="338" t="s">
        <v>225</v>
      </c>
      <c r="C248" s="338"/>
      <c r="D248" s="338"/>
      <c r="E248" s="338"/>
      <c r="F248" s="338"/>
      <c r="G248" s="338"/>
      <c r="H248" s="339" t="str">
        <f>H86&amp;CHAR(10)&amp;H87&amp;", "&amp;H88</f>
        <v>BSc (Hons) Aircraft Maintenance Engineer and Management
University of the Highlands and Islands (UHI), United Kingdom</v>
      </c>
      <c r="I248" s="339"/>
      <c r="J248" s="339"/>
      <c r="K248" s="339"/>
      <c r="L248" s="339"/>
      <c r="M248" s="339"/>
      <c r="N248" s="339"/>
      <c r="O248" s="339"/>
      <c r="P248" s="339"/>
      <c r="Q248" s="339"/>
      <c r="R248" s="339"/>
      <c r="S248" s="339"/>
      <c r="T248" s="339"/>
      <c r="U248" s="339"/>
      <c r="V248" s="339"/>
      <c r="W248" s="339"/>
      <c r="X248" s="339"/>
      <c r="Y248" s="339"/>
      <c r="Z248" s="339"/>
      <c r="AA248" s="339"/>
      <c r="AB248" s="339"/>
      <c r="AD248" s="65" t="s">
        <v>154</v>
      </c>
    </row>
    <row r="249" spans="2:30" ht="42.75" x14ac:dyDescent="0.25">
      <c r="B249" s="340" t="s">
        <v>237</v>
      </c>
      <c r="C249" s="341"/>
      <c r="D249" s="341"/>
      <c r="E249" s="341"/>
      <c r="F249" s="341"/>
      <c r="G249" s="341"/>
      <c r="H249" s="341"/>
      <c r="I249" s="341"/>
      <c r="J249" s="341"/>
      <c r="K249" s="341"/>
      <c r="L249" s="341"/>
      <c r="M249" s="341"/>
      <c r="N249" s="341"/>
      <c r="O249" s="341"/>
      <c r="P249" s="341"/>
      <c r="Q249" s="341"/>
      <c r="R249" s="341"/>
      <c r="S249" s="341"/>
      <c r="T249" s="341"/>
      <c r="U249" s="341"/>
      <c r="V249" s="341"/>
      <c r="W249" s="341"/>
      <c r="X249" s="341"/>
      <c r="Y249" s="341"/>
      <c r="Z249" s="341"/>
      <c r="AA249" s="341"/>
      <c r="AB249" s="342"/>
      <c r="AD249" s="65" t="s">
        <v>154</v>
      </c>
    </row>
    <row r="250" spans="2:30" ht="28.5" x14ac:dyDescent="0.25">
      <c r="B250" s="259" t="s">
        <v>228</v>
      </c>
      <c r="C250" s="260"/>
      <c r="D250" s="260"/>
      <c r="E250" s="260"/>
      <c r="F250" s="260"/>
      <c r="G250" s="260"/>
      <c r="H250" s="260"/>
      <c r="I250" s="260"/>
      <c r="J250" s="260"/>
      <c r="K250" s="260"/>
      <c r="L250" s="260"/>
      <c r="M250" s="260"/>
      <c r="N250" s="260"/>
      <c r="O250" s="260"/>
      <c r="P250" s="260"/>
      <c r="Q250" s="260"/>
      <c r="R250" s="260" t="s">
        <v>227</v>
      </c>
      <c r="S250" s="260"/>
      <c r="T250" s="260"/>
      <c r="U250" s="260"/>
      <c r="V250" s="260"/>
      <c r="W250" s="260"/>
      <c r="X250" s="260"/>
      <c r="Y250" s="260"/>
      <c r="Z250" s="260"/>
      <c r="AA250" s="260"/>
      <c r="AB250" s="261"/>
      <c r="AD250" s="65" t="s">
        <v>150</v>
      </c>
    </row>
    <row r="251" spans="2:30" ht="42.75" x14ac:dyDescent="0.25">
      <c r="B251" s="343"/>
      <c r="C251" s="343"/>
      <c r="D251" s="343"/>
      <c r="E251" s="343"/>
      <c r="F251" s="343"/>
      <c r="G251" s="343"/>
      <c r="H251" s="343"/>
      <c r="I251" s="343"/>
      <c r="J251" s="343"/>
      <c r="K251" s="343"/>
      <c r="L251" s="343"/>
      <c r="M251" s="343"/>
      <c r="N251" s="343"/>
      <c r="O251" s="343"/>
      <c r="P251" s="343"/>
      <c r="Q251" s="343"/>
      <c r="R251" s="343"/>
      <c r="S251" s="343"/>
      <c r="T251" s="343"/>
      <c r="U251" s="343"/>
      <c r="V251" s="343"/>
      <c r="W251" s="343"/>
      <c r="X251" s="343"/>
      <c r="Y251" s="343"/>
      <c r="Z251" s="343"/>
      <c r="AA251" s="343"/>
      <c r="AB251" s="343"/>
      <c r="AD251" s="65" t="s">
        <v>154</v>
      </c>
    </row>
    <row r="252" spans="2:30" ht="28.5" x14ac:dyDescent="0.25">
      <c r="B252" s="164" t="s">
        <v>226</v>
      </c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343"/>
      <c r="S252" s="343"/>
      <c r="T252" s="343"/>
      <c r="U252" s="343"/>
      <c r="V252" s="343"/>
      <c r="W252" s="343"/>
      <c r="X252" s="343"/>
      <c r="Y252" s="343"/>
      <c r="Z252" s="343"/>
      <c r="AA252" s="343"/>
      <c r="AB252" s="343"/>
      <c r="AD252" s="65" t="s">
        <v>150</v>
      </c>
    </row>
    <row r="253" spans="2:30" ht="42.75" x14ac:dyDescent="0.25">
      <c r="B253" s="343"/>
      <c r="C253" s="343"/>
      <c r="D253" s="343"/>
      <c r="E253" s="343"/>
      <c r="F253" s="343"/>
      <c r="G253" s="343"/>
      <c r="H253" s="343"/>
      <c r="I253" s="343"/>
      <c r="J253" s="343"/>
      <c r="K253" s="343"/>
      <c r="L253" s="343"/>
      <c r="M253" s="343"/>
      <c r="N253" s="343"/>
      <c r="O253" s="343"/>
      <c r="P253" s="343"/>
      <c r="Q253" s="343"/>
      <c r="R253" s="343"/>
      <c r="S253" s="343"/>
      <c r="T253" s="343"/>
      <c r="U253" s="343"/>
      <c r="V253" s="343"/>
      <c r="W253" s="343"/>
      <c r="X253" s="343"/>
      <c r="Y253" s="343"/>
      <c r="Z253" s="343"/>
      <c r="AA253" s="343"/>
      <c r="AB253" s="343"/>
      <c r="AD253" s="65" t="s">
        <v>154</v>
      </c>
    </row>
    <row r="254" spans="2:30" x14ac:dyDescent="0.25">
      <c r="B254" s="41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44"/>
      <c r="Z254" s="44"/>
      <c r="AA254" s="44"/>
      <c r="AB254" s="44"/>
    </row>
    <row r="255" spans="2:30" ht="42.75" x14ac:dyDescent="0.25">
      <c r="B255" s="86" t="s">
        <v>17</v>
      </c>
      <c r="C255" s="164" t="s">
        <v>18</v>
      </c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81" t="s">
        <v>97</v>
      </c>
      <c r="X255" s="181"/>
      <c r="Y255" s="181"/>
      <c r="Z255" s="181"/>
      <c r="AA255" s="181" t="s">
        <v>23</v>
      </c>
      <c r="AB255" s="181"/>
      <c r="AD255" s="65" t="s">
        <v>154</v>
      </c>
    </row>
    <row r="256" spans="2:30" ht="42.75" x14ac:dyDescent="0.25">
      <c r="B256" s="142">
        <v>1</v>
      </c>
      <c r="C256" s="270" t="s">
        <v>250</v>
      </c>
      <c r="D256" s="271"/>
      <c r="E256" s="271"/>
      <c r="F256" s="271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2"/>
      <c r="W256" s="201">
        <v>1</v>
      </c>
      <c r="X256" s="201"/>
      <c r="Y256" s="201"/>
      <c r="Z256" s="201"/>
      <c r="AA256" s="202"/>
      <c r="AB256" s="202"/>
      <c r="AD256" s="65" t="s">
        <v>154</v>
      </c>
    </row>
    <row r="257" spans="2:30" ht="28.5" x14ac:dyDescent="0.25">
      <c r="B257" s="142">
        <v>2</v>
      </c>
      <c r="C257" s="203" t="s">
        <v>243</v>
      </c>
      <c r="D257" s="203"/>
      <c r="E257" s="203"/>
      <c r="F257" s="203"/>
      <c r="G257" s="203"/>
      <c r="H257" s="203"/>
      <c r="I257" s="203"/>
      <c r="J257" s="203"/>
      <c r="K257" s="203"/>
      <c r="L257" s="203"/>
      <c r="M257" s="203"/>
      <c r="N257" s="203"/>
      <c r="O257" s="203"/>
      <c r="P257" s="203"/>
      <c r="Q257" s="203"/>
      <c r="R257" s="203"/>
      <c r="S257" s="203"/>
      <c r="T257" s="203"/>
      <c r="U257" s="203"/>
      <c r="V257" s="203"/>
      <c r="W257" s="201">
        <v>1</v>
      </c>
      <c r="X257" s="201"/>
      <c r="Y257" s="201"/>
      <c r="Z257" s="201"/>
      <c r="AA257" s="202"/>
      <c r="AB257" s="202"/>
      <c r="AD257" s="65" t="s">
        <v>150</v>
      </c>
    </row>
    <row r="258" spans="2:30" ht="28.5" x14ac:dyDescent="0.25">
      <c r="B258" s="142">
        <v>3</v>
      </c>
      <c r="C258" s="203" t="s">
        <v>252</v>
      </c>
      <c r="D258" s="203"/>
      <c r="E258" s="203"/>
      <c r="F258" s="203"/>
      <c r="G258" s="203"/>
      <c r="H258" s="203"/>
      <c r="I258" s="203"/>
      <c r="J258" s="203"/>
      <c r="K258" s="203"/>
      <c r="L258" s="203"/>
      <c r="M258" s="203"/>
      <c r="N258" s="203"/>
      <c r="O258" s="203"/>
      <c r="P258" s="203"/>
      <c r="Q258" s="203"/>
      <c r="R258" s="203"/>
      <c r="S258" s="203"/>
      <c r="T258" s="203"/>
      <c r="U258" s="203"/>
      <c r="V258" s="203"/>
      <c r="W258" s="201">
        <v>1</v>
      </c>
      <c r="X258" s="201"/>
      <c r="Y258" s="201"/>
      <c r="Z258" s="201"/>
      <c r="AA258" s="202"/>
      <c r="AB258" s="202"/>
      <c r="AD258" s="65" t="s">
        <v>150</v>
      </c>
    </row>
    <row r="259" spans="2:30" ht="28.5" x14ac:dyDescent="0.25">
      <c r="B259" s="142">
        <v>4</v>
      </c>
      <c r="C259" s="246" t="s">
        <v>253</v>
      </c>
      <c r="D259" s="246"/>
      <c r="E259" s="246"/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01">
        <v>4</v>
      </c>
      <c r="X259" s="201"/>
      <c r="Y259" s="201"/>
      <c r="Z259" s="201"/>
      <c r="AA259" s="202"/>
      <c r="AB259" s="202"/>
      <c r="AD259" s="65" t="s">
        <v>150</v>
      </c>
    </row>
    <row r="260" spans="2:30" ht="28.5" x14ac:dyDescent="0.25">
      <c r="B260" s="142">
        <v>5</v>
      </c>
      <c r="C260" s="212" t="s">
        <v>254</v>
      </c>
      <c r="D260" s="212"/>
      <c r="E260" s="212"/>
      <c r="F260" s="212"/>
      <c r="G260" s="212"/>
      <c r="H260" s="212"/>
      <c r="I260" s="212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0"/>
      <c r="X260" s="210"/>
      <c r="Y260" s="210"/>
      <c r="Z260" s="210"/>
      <c r="AA260" s="213"/>
      <c r="AB260" s="213"/>
      <c r="AD260" s="65" t="s">
        <v>150</v>
      </c>
    </row>
    <row r="261" spans="2:30" ht="28.5" x14ac:dyDescent="0.25">
      <c r="B261" s="344"/>
      <c r="C261" s="149" t="s">
        <v>19</v>
      </c>
      <c r="D261" s="215" t="s">
        <v>255</v>
      </c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01">
        <v>1</v>
      </c>
      <c r="X261" s="201"/>
      <c r="Y261" s="201"/>
      <c r="Z261" s="201"/>
      <c r="AA261" s="165"/>
      <c r="AB261" s="165"/>
      <c r="AD261" s="65" t="s">
        <v>150</v>
      </c>
    </row>
    <row r="262" spans="2:30" ht="28.5" x14ac:dyDescent="0.25">
      <c r="B262" s="344"/>
      <c r="C262" s="149" t="s">
        <v>20</v>
      </c>
      <c r="D262" s="215" t="s">
        <v>256</v>
      </c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01">
        <v>1</v>
      </c>
      <c r="X262" s="201"/>
      <c r="Y262" s="201"/>
      <c r="Z262" s="201"/>
      <c r="AA262" s="165"/>
      <c r="AB262" s="165"/>
      <c r="AD262" s="65" t="s">
        <v>150</v>
      </c>
    </row>
    <row r="263" spans="2:30" ht="28.5" x14ac:dyDescent="0.25">
      <c r="B263" s="344"/>
      <c r="C263" s="149" t="s">
        <v>22</v>
      </c>
      <c r="D263" s="215" t="s">
        <v>69</v>
      </c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01">
        <v>1</v>
      </c>
      <c r="X263" s="201"/>
      <c r="Y263" s="201"/>
      <c r="Z263" s="201"/>
      <c r="AA263" s="165"/>
      <c r="AB263" s="165"/>
      <c r="AD263" s="65" t="s">
        <v>150</v>
      </c>
    </row>
    <row r="264" spans="2:30" ht="28.5" x14ac:dyDescent="0.25">
      <c r="B264" s="344"/>
      <c r="C264" s="149" t="s">
        <v>236</v>
      </c>
      <c r="D264" s="203" t="s">
        <v>258</v>
      </c>
      <c r="E264" s="203"/>
      <c r="F264" s="203"/>
      <c r="G264" s="203"/>
      <c r="H264" s="203"/>
      <c r="I264" s="203"/>
      <c r="J264" s="203"/>
      <c r="K264" s="203"/>
      <c r="L264" s="203"/>
      <c r="M264" s="203"/>
      <c r="N264" s="203"/>
      <c r="O264" s="203"/>
      <c r="P264" s="203"/>
      <c r="Q264" s="203"/>
      <c r="R264" s="203"/>
      <c r="S264" s="203"/>
      <c r="T264" s="203"/>
      <c r="U264" s="203"/>
      <c r="V264" s="203"/>
      <c r="W264" s="201">
        <v>1</v>
      </c>
      <c r="X264" s="201"/>
      <c r="Y264" s="201"/>
      <c r="Z264" s="201"/>
      <c r="AA264" s="165"/>
      <c r="AB264" s="165"/>
      <c r="AD264" s="65" t="s">
        <v>150</v>
      </c>
    </row>
    <row r="265" spans="2:30" ht="28.5" x14ac:dyDescent="0.25">
      <c r="B265" s="142">
        <v>6</v>
      </c>
      <c r="C265" s="203" t="s">
        <v>260</v>
      </c>
      <c r="D265" s="203"/>
      <c r="E265" s="203"/>
      <c r="F265" s="203"/>
      <c r="G265" s="203"/>
      <c r="H265" s="203"/>
      <c r="I265" s="203"/>
      <c r="J265" s="203"/>
      <c r="K265" s="203"/>
      <c r="L265" s="203"/>
      <c r="M265" s="203"/>
      <c r="N265" s="203"/>
      <c r="O265" s="203"/>
      <c r="P265" s="203"/>
      <c r="Q265" s="203"/>
      <c r="R265" s="203"/>
      <c r="S265" s="203"/>
      <c r="T265" s="203"/>
      <c r="U265" s="203"/>
      <c r="V265" s="203"/>
      <c r="W265" s="201">
        <v>4</v>
      </c>
      <c r="X265" s="201"/>
      <c r="Y265" s="201"/>
      <c r="Z265" s="201"/>
      <c r="AA265" s="202"/>
      <c r="AB265" s="202"/>
      <c r="AD265" s="65" t="s">
        <v>150</v>
      </c>
    </row>
    <row r="266" spans="2:30" hidden="1" x14ac:dyDescent="0.25">
      <c r="B266" s="41"/>
      <c r="C266" s="23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23"/>
      <c r="X266" s="23"/>
      <c r="Y266" s="44"/>
      <c r="Z266" s="44"/>
      <c r="AA266" s="44"/>
      <c r="AB266" s="44"/>
    </row>
    <row r="267" spans="2:30" hidden="1" x14ac:dyDescent="0.25">
      <c r="B267" s="243" t="s">
        <v>84</v>
      </c>
      <c r="C267" s="244"/>
      <c r="D267" s="244"/>
      <c r="E267" s="244"/>
      <c r="F267" s="244"/>
      <c r="G267" s="244"/>
      <c r="H267" s="244"/>
      <c r="I267" s="244"/>
      <c r="J267" s="244"/>
      <c r="K267" s="244"/>
      <c r="L267" s="244"/>
      <c r="M267" s="244"/>
      <c r="N267" s="245"/>
      <c r="O267" s="243" t="s">
        <v>57</v>
      </c>
      <c r="P267" s="244"/>
      <c r="Q267" s="244"/>
      <c r="R267" s="244"/>
      <c r="S267" s="244"/>
      <c r="T267" s="244"/>
      <c r="U267" s="244"/>
      <c r="V267" s="244"/>
      <c r="W267" s="244"/>
      <c r="X267" s="244"/>
      <c r="Y267" s="244"/>
      <c r="Z267" s="244"/>
      <c r="AA267" s="244"/>
      <c r="AB267" s="245"/>
    </row>
    <row r="268" spans="2:30" hidden="1" x14ac:dyDescent="0.25">
      <c r="B268" s="167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9"/>
      <c r="O268" s="167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9"/>
      <c r="AC268" s="8"/>
    </row>
    <row r="269" spans="2:30" hidden="1" x14ac:dyDescent="0.25">
      <c r="B269" s="216"/>
      <c r="C269" s="217"/>
      <c r="D269" s="217"/>
      <c r="E269" s="217"/>
      <c r="F269" s="217"/>
      <c r="G269" s="217"/>
      <c r="H269" s="217"/>
      <c r="I269" s="217"/>
      <c r="J269" s="217"/>
      <c r="K269" s="217"/>
      <c r="L269" s="217"/>
      <c r="M269" s="217"/>
      <c r="N269" s="218"/>
      <c r="O269" s="216"/>
      <c r="P269" s="217"/>
      <c r="Q269" s="217"/>
      <c r="R269" s="217"/>
      <c r="S269" s="217"/>
      <c r="T269" s="217"/>
      <c r="U269" s="217"/>
      <c r="V269" s="217"/>
      <c r="W269" s="217"/>
      <c r="X269" s="217"/>
      <c r="Y269" s="217"/>
      <c r="Z269" s="217"/>
      <c r="AA269" s="217"/>
      <c r="AB269" s="218"/>
    </row>
    <row r="270" spans="2:30" hidden="1" x14ac:dyDescent="0.25">
      <c r="B270" s="219"/>
      <c r="C270" s="220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1"/>
      <c r="O270" s="219"/>
      <c r="P270" s="220"/>
      <c r="Q270" s="220"/>
      <c r="R270" s="220"/>
      <c r="S270" s="220"/>
      <c r="T270" s="220"/>
      <c r="U270" s="220"/>
      <c r="V270" s="220"/>
      <c r="W270" s="220"/>
      <c r="X270" s="220"/>
      <c r="Y270" s="220"/>
      <c r="Z270" s="220"/>
      <c r="AA270" s="220"/>
      <c r="AB270" s="221"/>
    </row>
    <row r="271" spans="2:30" hidden="1" x14ac:dyDescent="0.25">
      <c r="B271" s="222" t="s">
        <v>58</v>
      </c>
      <c r="C271" s="223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4"/>
      <c r="T271" s="27"/>
      <c r="U271" s="27"/>
      <c r="V271" s="42" t="s">
        <v>59</v>
      </c>
      <c r="W271" s="42"/>
      <c r="X271" s="42" t="s">
        <v>59</v>
      </c>
      <c r="Y271" s="27"/>
      <c r="Z271" s="27"/>
      <c r="AA271" s="27"/>
      <c r="AB271" s="27"/>
    </row>
    <row r="272" spans="2:30" hidden="1" x14ac:dyDescent="0.25">
      <c r="B272" s="43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45"/>
      <c r="Z272" s="45"/>
      <c r="AA272" s="45"/>
      <c r="AB272" s="45"/>
    </row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</sheetData>
  <sheetProtection algorithmName="SHA-512" hashValue="CGfdCfS7FtJN33OK7r9fSSQmDkMyxoJJMh5xWR5jgFhZeEYdkcfXOaiIyql1fYjhCCo7hWwYGeKXNebYaZnV+Q==" saltValue="isB7mZcj4jZdoigGwq1WNw==" spinCount="100000" sheet="1" objects="1" scenarios="1"/>
  <customSheetViews>
    <customSheetView guid="{D6A6204A-2CBF-430A-B005-26730ECF73A0}" scale="205" showPageBreaks="1" showGridLines="0" printArea="1" hiddenRows="1" hiddenColumns="1" topLeftCell="A52">
      <selection activeCell="V65" sqref="V65:X66"/>
      <rowBreaks count="3" manualBreakCount="3">
        <brk id="56" max="28" man="1"/>
        <brk id="106" max="28" man="1"/>
        <brk id="159" max="28" man="1"/>
      </rowBreaks>
      <pageMargins left="0.7" right="0.7" top="0.75" bottom="0.75" header="0.3" footer="0.3"/>
      <printOptions horizontalCentered="1"/>
      <pageSetup paperSize="9" orientation="portrait"/>
      <headerFooter>
        <oddFooter>&amp;L&amp;10&amp;F &amp;R&amp;10&amp;P / &amp;N</oddFooter>
      </headerFooter>
    </customSheetView>
  </customSheetViews>
  <mergeCells count="498">
    <mergeCell ref="I101:AB101"/>
    <mergeCell ref="I99:AB99"/>
    <mergeCell ref="B199:D201"/>
    <mergeCell ref="B202:G202"/>
    <mergeCell ref="B163:AB163"/>
    <mergeCell ref="H165:I165"/>
    <mergeCell ref="J165:K165"/>
    <mergeCell ref="R165:S165"/>
    <mergeCell ref="W137:Y137"/>
    <mergeCell ref="W138:Y138"/>
    <mergeCell ref="N171:X172"/>
    <mergeCell ref="Y171:AB171"/>
    <mergeCell ref="Y172:Z172"/>
    <mergeCell ref="AA172:AB172"/>
    <mergeCell ref="V147:X148"/>
    <mergeCell ref="Y147:AB147"/>
    <mergeCell ref="Y148:Z148"/>
    <mergeCell ref="AA148:AB148"/>
    <mergeCell ref="V149:X149"/>
    <mergeCell ref="C265:V265"/>
    <mergeCell ref="W265:Z265"/>
    <mergeCell ref="AA265:AB265"/>
    <mergeCell ref="D20:AA20"/>
    <mergeCell ref="D21:AA21"/>
    <mergeCell ref="W63:Z63"/>
    <mergeCell ref="AA63:AB63"/>
    <mergeCell ref="D64:V64"/>
    <mergeCell ref="W64:Z64"/>
    <mergeCell ref="AA64:AB64"/>
    <mergeCell ref="D65:V65"/>
    <mergeCell ref="W65:Z65"/>
    <mergeCell ref="AA65:AB65"/>
    <mergeCell ref="C66:V66"/>
    <mergeCell ref="W66:Z66"/>
    <mergeCell ref="AA66:AB66"/>
    <mergeCell ref="O140:Q140"/>
    <mergeCell ref="D231:V231"/>
    <mergeCell ref="W231:Z231"/>
    <mergeCell ref="AA231:AB231"/>
    <mergeCell ref="D263:V263"/>
    <mergeCell ref="W263:Z263"/>
    <mergeCell ref="AA263:AB263"/>
    <mergeCell ref="D264:V264"/>
    <mergeCell ref="AA264:AB264"/>
    <mergeCell ref="C259:V259"/>
    <mergeCell ref="W259:Z259"/>
    <mergeCell ref="AA259:AB259"/>
    <mergeCell ref="C260:V260"/>
    <mergeCell ref="W260:Z260"/>
    <mergeCell ref="AA260:AB260"/>
    <mergeCell ref="B245:AB245"/>
    <mergeCell ref="C255:V255"/>
    <mergeCell ref="W255:Z255"/>
    <mergeCell ref="AA255:AB255"/>
    <mergeCell ref="C256:V256"/>
    <mergeCell ref="W256:Z256"/>
    <mergeCell ref="AA256:AB256"/>
    <mergeCell ref="AA258:AB258"/>
    <mergeCell ref="C257:V257"/>
    <mergeCell ref="W257:Z257"/>
    <mergeCell ref="AA257:AB257"/>
    <mergeCell ref="H246:AB246"/>
    <mergeCell ref="H247:P247"/>
    <mergeCell ref="B246:G246"/>
    <mergeCell ref="T247:X247"/>
    <mergeCell ref="Y247:AB247"/>
    <mergeCell ref="Q247:S247"/>
    <mergeCell ref="B267:N267"/>
    <mergeCell ref="O267:AB267"/>
    <mergeCell ref="B268:N270"/>
    <mergeCell ref="O268:AB270"/>
    <mergeCell ref="B271:S271"/>
    <mergeCell ref="B248:G248"/>
    <mergeCell ref="H248:AB248"/>
    <mergeCell ref="B249:AB249"/>
    <mergeCell ref="B252:Q252"/>
    <mergeCell ref="B250:Q250"/>
    <mergeCell ref="B251:Q251"/>
    <mergeCell ref="B253:Q253"/>
    <mergeCell ref="R250:AB250"/>
    <mergeCell ref="R251:AB253"/>
    <mergeCell ref="B261:B264"/>
    <mergeCell ref="D261:V261"/>
    <mergeCell ref="W261:Z261"/>
    <mergeCell ref="AA261:AB261"/>
    <mergeCell ref="D262:V262"/>
    <mergeCell ref="W262:Z262"/>
    <mergeCell ref="AA262:AB262"/>
    <mergeCell ref="C258:V258"/>
    <mergeCell ref="W258:Z258"/>
    <mergeCell ref="W264:Z264"/>
    <mergeCell ref="Y149:Z149"/>
    <mergeCell ref="AA149:AB149"/>
    <mergeCell ref="C147:G148"/>
    <mergeCell ref="H147:N148"/>
    <mergeCell ref="O147:U148"/>
    <mergeCell ref="C151:G151"/>
    <mergeCell ref="C154:G154"/>
    <mergeCell ref="C152:G152"/>
    <mergeCell ref="B140:M140"/>
    <mergeCell ref="B142:AB142"/>
    <mergeCell ref="B146:AB146"/>
    <mergeCell ref="B147:B148"/>
    <mergeCell ref="C153:G153"/>
    <mergeCell ref="C60:V60"/>
    <mergeCell ref="B73:E74"/>
    <mergeCell ref="F73:G74"/>
    <mergeCell ref="W58:Z58"/>
    <mergeCell ref="AA60:AB60"/>
    <mergeCell ref="W136:Y136"/>
    <mergeCell ref="C126:G126"/>
    <mergeCell ref="H126:N126"/>
    <mergeCell ref="O126:U126"/>
    <mergeCell ref="V126:X126"/>
    <mergeCell ref="Y126:Z126"/>
    <mergeCell ref="AA126:AB126"/>
    <mergeCell ref="C125:G125"/>
    <mergeCell ref="H125:N125"/>
    <mergeCell ref="O125:U125"/>
    <mergeCell ref="V125:X125"/>
    <mergeCell ref="Y125:Z125"/>
    <mergeCell ref="C134:K134"/>
    <mergeCell ref="L134:N134"/>
    <mergeCell ref="H115:AB115"/>
    <mergeCell ref="AA123:AB123"/>
    <mergeCell ref="C124:G124"/>
    <mergeCell ref="P100:V100"/>
    <mergeCell ref="B99:H99"/>
    <mergeCell ref="C56:V56"/>
    <mergeCell ref="W56:Z56"/>
    <mergeCell ref="AA56:AB56"/>
    <mergeCell ref="B85:AB85"/>
    <mergeCell ref="B86:G86"/>
    <mergeCell ref="H86:AB86"/>
    <mergeCell ref="B87:G87"/>
    <mergeCell ref="H87:AB87"/>
    <mergeCell ref="C59:V59"/>
    <mergeCell ref="W59:Z59"/>
    <mergeCell ref="AA59:AB59"/>
    <mergeCell ref="C58:V58"/>
    <mergeCell ref="C57:V57"/>
    <mergeCell ref="W57:Z57"/>
    <mergeCell ref="B61:B65"/>
    <mergeCell ref="D61:V61"/>
    <mergeCell ref="W61:Z61"/>
    <mergeCell ref="AA61:AB61"/>
    <mergeCell ref="D62:V62"/>
    <mergeCell ref="W62:Z62"/>
    <mergeCell ref="AA62:AB62"/>
    <mergeCell ref="D63:V63"/>
    <mergeCell ref="AA57:AB57"/>
    <mergeCell ref="AA58:AB58"/>
    <mergeCell ref="B130:AB130"/>
    <mergeCell ref="C122:G122"/>
    <mergeCell ref="H122:N122"/>
    <mergeCell ref="O122:U122"/>
    <mergeCell ref="V122:X122"/>
    <mergeCell ref="Y122:Z122"/>
    <mergeCell ref="AA122:AB122"/>
    <mergeCell ref="C121:G121"/>
    <mergeCell ref="H121:N121"/>
    <mergeCell ref="O121:U121"/>
    <mergeCell ref="AA125:AB125"/>
    <mergeCell ref="H127:N127"/>
    <mergeCell ref="O127:U127"/>
    <mergeCell ref="V127:X127"/>
    <mergeCell ref="Y127:Z127"/>
    <mergeCell ref="B119:B120"/>
    <mergeCell ref="C119:G120"/>
    <mergeCell ref="H119:N120"/>
    <mergeCell ref="O119:U120"/>
    <mergeCell ref="V119:X120"/>
    <mergeCell ref="V121:X121"/>
    <mergeCell ref="Y121:Z121"/>
    <mergeCell ref="H124:N124"/>
    <mergeCell ref="O124:U124"/>
    <mergeCell ref="V124:X124"/>
    <mergeCell ref="Y124:Z124"/>
    <mergeCell ref="AA124:AB124"/>
    <mergeCell ref="Y119:AB119"/>
    <mergeCell ref="Y120:Z120"/>
    <mergeCell ref="AA120:AB120"/>
    <mergeCell ref="B114:G114"/>
    <mergeCell ref="H114:AB114"/>
    <mergeCell ref="V106:AB106"/>
    <mergeCell ref="K94:R94"/>
    <mergeCell ref="AI74:NL74"/>
    <mergeCell ref="LN77:NK77"/>
    <mergeCell ref="AI78:NK78"/>
    <mergeCell ref="AI77:LI77"/>
    <mergeCell ref="X89:AB89"/>
    <mergeCell ref="P89:W89"/>
    <mergeCell ref="K89:O89"/>
    <mergeCell ref="B89:J89"/>
    <mergeCell ref="W90:AB90"/>
    <mergeCell ref="I90:N90"/>
    <mergeCell ref="H88:AB88"/>
    <mergeCell ref="X73:AB80"/>
    <mergeCell ref="B94:J94"/>
    <mergeCell ref="B90:H90"/>
    <mergeCell ref="O90:V90"/>
    <mergeCell ref="W94:AB94"/>
    <mergeCell ref="S94:V94"/>
    <mergeCell ref="B82:AB82"/>
    <mergeCell ref="B83:AB83"/>
    <mergeCell ref="B88:G88"/>
    <mergeCell ref="H109:AB109"/>
    <mergeCell ref="B110:G110"/>
    <mergeCell ref="H110:AB110"/>
    <mergeCell ref="B96:H96"/>
    <mergeCell ref="S95:Z95"/>
    <mergeCell ref="M96:O96"/>
    <mergeCell ref="AA95:AB95"/>
    <mergeCell ref="B113:G113"/>
    <mergeCell ref="H113:AB113"/>
    <mergeCell ref="B112:AB112"/>
    <mergeCell ref="G95:H95"/>
    <mergeCell ref="I95:J95"/>
    <mergeCell ref="Q106:U106"/>
    <mergeCell ref="P97:AB97"/>
    <mergeCell ref="B100:H100"/>
    <mergeCell ref="I100:O100"/>
    <mergeCell ref="W100:AB100"/>
    <mergeCell ref="K95:L95"/>
    <mergeCell ref="M95:N95"/>
    <mergeCell ref="O95:P95"/>
    <mergeCell ref="B109:G109"/>
    <mergeCell ref="B98:H98"/>
    <mergeCell ref="I98:AB98"/>
    <mergeCell ref="B101:H101"/>
    <mergeCell ref="B115:G115"/>
    <mergeCell ref="AA121:AB121"/>
    <mergeCell ref="C150:G150"/>
    <mergeCell ref="H150:N150"/>
    <mergeCell ref="O150:U150"/>
    <mergeCell ref="V150:X150"/>
    <mergeCell ref="Y150:Z150"/>
    <mergeCell ref="AA150:AB150"/>
    <mergeCell ref="O137:Q138"/>
    <mergeCell ref="O134:Q134"/>
    <mergeCell ref="C135:K135"/>
    <mergeCell ref="L135:N135"/>
    <mergeCell ref="O135:Q135"/>
    <mergeCell ref="C136:K136"/>
    <mergeCell ref="L136:N136"/>
    <mergeCell ref="O136:Q136"/>
    <mergeCell ref="C149:G149"/>
    <mergeCell ref="B118:AB118"/>
    <mergeCell ref="W135:Y135"/>
    <mergeCell ref="B132:B133"/>
    <mergeCell ref="B117:AB117"/>
    <mergeCell ref="O132:Q133"/>
    <mergeCell ref="C132:K133"/>
    <mergeCell ref="L132:N133"/>
    <mergeCell ref="AA157:AB157"/>
    <mergeCell ref="O152:U152"/>
    <mergeCell ref="V152:X152"/>
    <mergeCell ref="Y152:Z152"/>
    <mergeCell ref="AA152:AB152"/>
    <mergeCell ref="H195:N195"/>
    <mergeCell ref="O195:U195"/>
    <mergeCell ref="V195:AB195"/>
    <mergeCell ref="H151:N151"/>
    <mergeCell ref="O151:U151"/>
    <mergeCell ref="V151:X151"/>
    <mergeCell ref="V155:X155"/>
    <mergeCell ref="Y155:Z155"/>
    <mergeCell ref="AA153:AB153"/>
    <mergeCell ref="H154:N154"/>
    <mergeCell ref="O154:U154"/>
    <mergeCell ref="AA151:AB151"/>
    <mergeCell ref="Y151:Z151"/>
    <mergeCell ref="H152:N152"/>
    <mergeCell ref="AA160:AB160"/>
    <mergeCell ref="Y158:Z158"/>
    <mergeCell ref="AA158:AB158"/>
    <mergeCell ref="Y157:Z157"/>
    <mergeCell ref="H153:N153"/>
    <mergeCell ref="C160:G160"/>
    <mergeCell ref="H160:N160"/>
    <mergeCell ref="O160:U160"/>
    <mergeCell ref="V160:X160"/>
    <mergeCell ref="C157:G157"/>
    <mergeCell ref="H157:N157"/>
    <mergeCell ref="O157:U157"/>
    <mergeCell ref="V157:X157"/>
    <mergeCell ref="C159:G159"/>
    <mergeCell ref="H159:N159"/>
    <mergeCell ref="O159:U159"/>
    <mergeCell ref="V159:X159"/>
    <mergeCell ref="O155:U155"/>
    <mergeCell ref="B195:G195"/>
    <mergeCell ref="V198:AB198"/>
    <mergeCell ref="B196:G196"/>
    <mergeCell ref="H196:N196"/>
    <mergeCell ref="O196:U196"/>
    <mergeCell ref="V196:AB196"/>
    <mergeCell ref="C158:G158"/>
    <mergeCell ref="H158:N158"/>
    <mergeCell ref="O158:U158"/>
    <mergeCell ref="V158:X158"/>
    <mergeCell ref="B171:B172"/>
    <mergeCell ref="C171:M172"/>
    <mergeCell ref="V161:X161"/>
    <mergeCell ref="Y161:Z161"/>
    <mergeCell ref="AA161:AB161"/>
    <mergeCell ref="B182:AB182"/>
    <mergeCell ref="AA173:AB173"/>
    <mergeCell ref="C176:M176"/>
    <mergeCell ref="N176:X176"/>
    <mergeCell ref="Y176:Z176"/>
    <mergeCell ref="AA176:AB176"/>
    <mergeCell ref="B194:G194"/>
    <mergeCell ref="H194:N194"/>
    <mergeCell ref="O198:U198"/>
    <mergeCell ref="W225:Z225"/>
    <mergeCell ref="C224:V224"/>
    <mergeCell ref="W224:Z224"/>
    <mergeCell ref="AA224:AB224"/>
    <mergeCell ref="AA225:AB225"/>
    <mergeCell ref="H198:N198"/>
    <mergeCell ref="B215:I215"/>
    <mergeCell ref="E199:G199"/>
    <mergeCell ref="H199:N199"/>
    <mergeCell ref="O199:U199"/>
    <mergeCell ref="V199:AB199"/>
    <mergeCell ref="E200:G200"/>
    <mergeCell ref="H200:N200"/>
    <mergeCell ref="O200:U200"/>
    <mergeCell ref="AA223:AB223"/>
    <mergeCell ref="C226:V226"/>
    <mergeCell ref="W226:Z226"/>
    <mergeCell ref="AA226:AB226"/>
    <mergeCell ref="B220:AB220"/>
    <mergeCell ref="B221:AB221"/>
    <mergeCell ref="B204:U204"/>
    <mergeCell ref="V204:AB204"/>
    <mergeCell ref="E201:G201"/>
    <mergeCell ref="B203:G203"/>
    <mergeCell ref="H203:N203"/>
    <mergeCell ref="O203:U203"/>
    <mergeCell ref="V203:AB203"/>
    <mergeCell ref="B237:N239"/>
    <mergeCell ref="O237:AB239"/>
    <mergeCell ref="B240:S240"/>
    <mergeCell ref="A7:AC7"/>
    <mergeCell ref="B8:AB8"/>
    <mergeCell ref="B9:AB9"/>
    <mergeCell ref="B14:AB14"/>
    <mergeCell ref="B50:AB50"/>
    <mergeCell ref="B51:AB51"/>
    <mergeCell ref="B106:F106"/>
    <mergeCell ref="G106:K106"/>
    <mergeCell ref="L106:P106"/>
    <mergeCell ref="B97:G97"/>
    <mergeCell ref="H97:O97"/>
    <mergeCell ref="B92:AB92"/>
    <mergeCell ref="B93:K93"/>
    <mergeCell ref="L93:AB93"/>
    <mergeCell ref="B217:I217"/>
    <mergeCell ref="V200:AB200"/>
    <mergeCell ref="B198:G198"/>
    <mergeCell ref="B236:N236"/>
    <mergeCell ref="O236:AB236"/>
    <mergeCell ref="D229:V229"/>
    <mergeCell ref="W229:Z229"/>
    <mergeCell ref="D230:V230"/>
    <mergeCell ref="W230:Z230"/>
    <mergeCell ref="AA230:AB230"/>
    <mergeCell ref="C228:V228"/>
    <mergeCell ref="AA228:AB228"/>
    <mergeCell ref="B229:B233"/>
    <mergeCell ref="D232:V232"/>
    <mergeCell ref="W232:Z232"/>
    <mergeCell ref="AA232:AB232"/>
    <mergeCell ref="D233:V233"/>
    <mergeCell ref="W233:Z233"/>
    <mergeCell ref="AA233:AB233"/>
    <mergeCell ref="B193:G193"/>
    <mergeCell ref="H193:N193"/>
    <mergeCell ref="V193:AB193"/>
    <mergeCell ref="Y177:Z177"/>
    <mergeCell ref="AA177:AB177"/>
    <mergeCell ref="Y159:Z159"/>
    <mergeCell ref="AA159:AB159"/>
    <mergeCell ref="O161:U161"/>
    <mergeCell ref="AA229:AB229"/>
    <mergeCell ref="W228:Z228"/>
    <mergeCell ref="C227:V227"/>
    <mergeCell ref="W227:Z227"/>
    <mergeCell ref="AA227:AB227"/>
    <mergeCell ref="B209:AB214"/>
    <mergeCell ref="B207:AB208"/>
    <mergeCell ref="O201:U201"/>
    <mergeCell ref="V201:AB201"/>
    <mergeCell ref="H202:N202"/>
    <mergeCell ref="O202:U202"/>
    <mergeCell ref="V202:AB202"/>
    <mergeCell ref="C225:V225"/>
    <mergeCell ref="J216:Y217"/>
    <mergeCell ref="J215:Y215"/>
    <mergeCell ref="W223:Z223"/>
    <mergeCell ref="V153:X153"/>
    <mergeCell ref="Y153:Z153"/>
    <mergeCell ref="B104:AB105"/>
    <mergeCell ref="B108:G108"/>
    <mergeCell ref="H108:AB108"/>
    <mergeCell ref="H149:N149"/>
    <mergeCell ref="O149:U149"/>
    <mergeCell ref="P96:R96"/>
    <mergeCell ref="W234:Z234"/>
    <mergeCell ref="AA234:AB234"/>
    <mergeCell ref="C234:V234"/>
    <mergeCell ref="J137:N138"/>
    <mergeCell ref="O197:U197"/>
    <mergeCell ref="V197:AB197"/>
    <mergeCell ref="B187:AB187"/>
    <mergeCell ref="O193:U193"/>
    <mergeCell ref="B180:AB180"/>
    <mergeCell ref="B185:AB185"/>
    <mergeCell ref="Y173:Z173"/>
    <mergeCell ref="B190:AB190"/>
    <mergeCell ref="B192:G192"/>
    <mergeCell ref="H192:N192"/>
    <mergeCell ref="O192:U192"/>
    <mergeCell ref="V192:AB192"/>
    <mergeCell ref="V194:AB194"/>
    <mergeCell ref="C178:M178"/>
    <mergeCell ref="N178:X178"/>
    <mergeCell ref="Y178:Z178"/>
    <mergeCell ref="AA178:AB178"/>
    <mergeCell ref="C177:M177"/>
    <mergeCell ref="N177:X177"/>
    <mergeCell ref="H197:N197"/>
    <mergeCell ref="B53:B55"/>
    <mergeCell ref="C53:V55"/>
    <mergeCell ref="AA155:AB155"/>
    <mergeCell ref="C156:G156"/>
    <mergeCell ref="H156:N156"/>
    <mergeCell ref="O156:U156"/>
    <mergeCell ref="V156:X156"/>
    <mergeCell ref="Y156:Z156"/>
    <mergeCell ref="AA156:AB156"/>
    <mergeCell ref="C155:G155"/>
    <mergeCell ref="H155:N155"/>
    <mergeCell ref="V154:X154"/>
    <mergeCell ref="Y154:Z154"/>
    <mergeCell ref="AA154:AB154"/>
    <mergeCell ref="W60:Z60"/>
    <mergeCell ref="O153:U153"/>
    <mergeCell ref="D16:AA17"/>
    <mergeCell ref="T133:V133"/>
    <mergeCell ref="T135:V135"/>
    <mergeCell ref="T136:V136"/>
    <mergeCell ref="T137:V137"/>
    <mergeCell ref="T138:V138"/>
    <mergeCell ref="T134:V134"/>
    <mergeCell ref="W53:Z55"/>
    <mergeCell ref="AA53:AB55"/>
    <mergeCell ref="W133:Y133"/>
    <mergeCell ref="W134:Y134"/>
    <mergeCell ref="C123:G123"/>
    <mergeCell ref="H123:N123"/>
    <mergeCell ref="O123:U123"/>
    <mergeCell ref="V123:X123"/>
    <mergeCell ref="Y123:Z123"/>
    <mergeCell ref="AA127:AB127"/>
    <mergeCell ref="I96:L96"/>
    <mergeCell ref="Q95:R95"/>
    <mergeCell ref="S96:V96"/>
    <mergeCell ref="W96:AB96"/>
    <mergeCell ref="B95:F95"/>
    <mergeCell ref="C127:G127"/>
    <mergeCell ref="D23:AA23"/>
    <mergeCell ref="D24:AA24"/>
    <mergeCell ref="O165:Q165"/>
    <mergeCell ref="H201:N201"/>
    <mergeCell ref="V191:AB191"/>
    <mergeCell ref="C223:V223"/>
    <mergeCell ref="Y160:Z160"/>
    <mergeCell ref="Y175:Z175"/>
    <mergeCell ref="N175:X175"/>
    <mergeCell ref="C175:M175"/>
    <mergeCell ref="B191:G191"/>
    <mergeCell ref="H191:N191"/>
    <mergeCell ref="O191:U191"/>
    <mergeCell ref="C174:M174"/>
    <mergeCell ref="N174:X174"/>
    <mergeCell ref="Y174:Z174"/>
    <mergeCell ref="AA174:AB174"/>
    <mergeCell ref="AA175:AB175"/>
    <mergeCell ref="C173:M173"/>
    <mergeCell ref="N173:X173"/>
    <mergeCell ref="B170:AB170"/>
    <mergeCell ref="C161:G161"/>
    <mergeCell ref="H161:N161"/>
    <mergeCell ref="B197:G197"/>
    <mergeCell ref="O194:U194"/>
  </mergeCells>
  <conditionalFormatting sqref="LQ76">
    <cfRule type="cellIs" dxfId="5" priority="4" operator="greaterThanOrEqual">
      <formula>30</formula>
    </cfRule>
  </conditionalFormatting>
  <conditionalFormatting sqref="LQ76">
    <cfRule type="expression" dxfId="4" priority="5">
      <formula>LEFT(#REF!,2)="MS"</formula>
    </cfRule>
    <cfRule type="expression" dxfId="3" priority="6">
      <formula>LEFT(#REF!,3)="TMS"</formula>
    </cfRule>
  </conditionalFormatting>
  <conditionalFormatting sqref="LP76">
    <cfRule type="cellIs" dxfId="2" priority="1" operator="greaterThanOrEqual">
      <formula>30</formula>
    </cfRule>
  </conditionalFormatting>
  <conditionalFormatting sqref="LP76">
    <cfRule type="expression" dxfId="1" priority="2">
      <formula>LEFT(#REF!,2)="MS"</formula>
    </cfRule>
    <cfRule type="expression" dxfId="0" priority="3">
      <formula>LEFT(#REF!,3)="TMS"</formula>
    </cfRule>
  </conditionalFormatting>
  <dataValidations count="20">
    <dataValidation type="list" allowBlank="1" showInputMessage="1" showErrorMessage="1" sqref="I95:J95" xr:uid="{00000000-0002-0000-0000-000000000000}">
      <formula1>"1, 2, 3, 4, 5, 6, 7, 8, 9, 10, 11, 12, 13, 14, 15, 16, 17, 18, 19, 20, 21, 22, 23, 24, 25, 26, 27, 28, 29, 30, 31"</formula1>
    </dataValidation>
    <dataValidation type="list" allowBlank="1" showInputMessage="1" showErrorMessage="1" errorTitle="Bulan" error="Sila pilih satu" promptTitle="Bulan " prompt="Sila pilih satu" sqref="M95:N95" xr:uid="{00000000-0002-0000-0000-000001000000}">
      <formula1>"1, 2, 3, 4, 5, 6, 7, 8, 9, 10, 11, 12"</formula1>
    </dataValidation>
    <dataValidation type="list" allowBlank="1" showInputMessage="1" showErrorMessage="1" sqref="P96:R96" xr:uid="{00000000-0002-0000-0000-000002000000}">
      <formula1>"Lelaki,Perempuan"</formula1>
    </dataValidation>
    <dataValidation type="list" errorStyle="warning" allowBlank="1" showInputMessage="1" showErrorMessage="1" error="Not in the list" prompt="Sila pilih satu" sqref="Y166:Z168 Y121:Z129 Y149:Z162 Y173:Z179" xr:uid="{00000000-0002-0000-0000-000003000000}">
      <formula1>"1, 2, 3, 4, 5, 6, 7, 8, 9, 10, 11, 12"</formula1>
    </dataValidation>
    <dataValidation type="list" errorStyle="warning" allowBlank="1" showInputMessage="1" showErrorMessage="1" error="Not listed" prompt="Sila pilih satu" sqref="AA165:AB168 AA121:AB129 AA149:AB162 AA173:AB179" xr:uid="{00000000-0002-0000-0000-000004000000}">
      <formula1>"2000, 2001, 2002, 2003, 2004, 2005, 2006, 2007, 2008, 2009, 2010, 2011, 2012, 2013, 2014, 2015, 2016, 2017, 2018, 2019,2020,2021,2022,2023"</formula1>
    </dataValidation>
    <dataValidation type="list" errorStyle="warning" allowBlank="1" showInputMessage="1" showErrorMessage="1" error="Not it the list" sqref="H97:O97" xr:uid="{00000000-0002-0000-0000-000005000000}">
      <formula1>"Bujang (Single),Kahwin  (Married),Bercerai (Divorced),Duda (Widower),Balu (Widow)"</formula1>
    </dataValidation>
    <dataValidation type="list" errorStyle="warning" allowBlank="1" showInputMessage="1" showErrorMessage="1" error="Not in the List" sqref="I96:L96" xr:uid="{00000000-0002-0000-0000-000006000000}">
      <formula1>"Melayu,Cina, Dusun"</formula1>
    </dataValidation>
    <dataValidation type="list" errorStyle="warning" allowBlank="1" showInputMessage="1" showErrorMessage="1" sqref="W96:AB96" xr:uid="{00000000-0002-0000-0000-000008000000}">
      <formula1>"Islam,Bukan Islam"</formula1>
    </dataValidation>
    <dataValidation type="list" errorStyle="information" allowBlank="1" showInputMessage="1" showErrorMessage="1" error="Not listed" sqref="H114:AB114" xr:uid="{00000000-0002-0000-0000-000009000000}">
      <formula1>"Universiti Brunei Darussalam (UBD),Universiti Teknologi Brunei (UTB),Universiti Islam Sultan Sharif Ali (UNISSA),Politeknik Brunei (PB),Kolej Universiti Perguruan Ugama Seri Begawan (KUPU SB),Lain-Lain Sila Nyatakan …"</formula1>
    </dataValidation>
    <dataValidation type="list" errorStyle="warning" allowBlank="1" showInputMessage="1" showErrorMessage="1" error="Not the list" prompt="Sila pilih satu" sqref="V129:X129" xr:uid="{00000000-0002-0000-0000-00000A000000}">
      <formula1>"- A Level -,A*,A,B,C,D,E,U,-IB-,7,6,5,4,3,2,1,Lain-Lain Sila Nyatakan …"</formula1>
    </dataValidation>
    <dataValidation type="list" errorStyle="warning" allowBlank="1" showInputMessage="1" showErrorMessage="1" error="Not listed" prompt="Sila pilh satu" sqref="V166:X168 Q165 V149:X162" xr:uid="{00000000-0002-0000-0000-00000B000000}">
      <formula1>"-BGCE-,A*1,A2,B3,B4,C5,C6,D7,E8,U9,-IGCSE -,A*,A,B,C,D,E,F,G,U,9,8,7,6,5,4,3,2,1,Lain-Lain Sila Nyatakan …"</formula1>
    </dataValidation>
    <dataValidation type="list" errorStyle="warning" allowBlank="1" showErrorMessage="1" error="Not it the list" prompt="Sila plih satu" sqref="X89:AB89" xr:uid="{00000000-0002-0000-0000-00000D000000}">
      <formula1>"4 Tahun"</formula1>
    </dataValidation>
    <dataValidation type="list" errorStyle="warning" allowBlank="1" showErrorMessage="1" error="Not it the list" prompt="Sila plih satu" sqref="K89:O89" xr:uid="{00000000-0002-0000-0000-00000E000000}">
      <formula1>"Tahun 1 2025"</formula1>
    </dataValidation>
    <dataValidation type="list" errorStyle="warning" allowBlank="1" showErrorMessage="1" errorTitle="Tahun" error="Not it the list" promptTitle="Tahun / Year" prompt="Sila pilih satu" sqref="W90:AB90" xr:uid="{333D1418-C1A2-4A6D-94B8-3ABAC416CF6B}">
      <formula1>"2029"</formula1>
    </dataValidation>
    <dataValidation type="list" errorStyle="warning" allowBlank="1" showErrorMessage="1" errorTitle="Tahun" error="Not it the list" promptTitle="Tahun / Year" prompt="Sila pilih satu" sqref="I90:N90" xr:uid="{973D1A5F-0E27-423C-A45C-6E89E33D2F1B}">
      <formula1>"'September 2025"</formula1>
    </dataValidation>
    <dataValidation type="list" allowBlank="1" showInputMessage="1" showErrorMessage="1" prompt="Sila pilih satu" sqref="L134:N136" xr:uid="{7A32E8D9-EBC3-4B5D-958E-52E6369D0EA6}">
      <formula1>"A*,A,B,C,D,E,U"</formula1>
    </dataValidation>
    <dataValidation type="list" allowBlank="1" showInputMessage="1" showErrorMessage="1" error="Tidak ada dalam senarai.  Sila pilih lagi" sqref="G106:K106 Q106:U106" xr:uid="{2D402272-4BA8-45A1-A92E-19F0F4554512}">
      <formula1>"✓"</formula1>
    </dataValidation>
    <dataValidation type="list" errorStyle="warning" allowBlank="1" showInputMessage="1" showErrorMessage="1" error="Not the list" prompt="Sila pilih satu" sqref="V121:X128" xr:uid="{0F584A0A-0D9C-46DE-B5A5-7179CD4BE06A}">
      <formula1>"A*,A,B,C,D,E,U"</formula1>
    </dataValidation>
    <dataValidation type="list" allowBlank="1" showInputMessage="1" showErrorMessage="1" error="Tidak tersenarai.  Sila pilih lagi" sqref="J165:K165 R165:S165" xr:uid="{003E5A54-37E7-4B30-998F-27B468BDE450}">
      <formula1>"✓"</formula1>
    </dataValidation>
    <dataValidation type="list" errorStyle="warning" allowBlank="1" showInputMessage="1" showErrorMessage="1" errorTitle="Tahun" error="Not listed" promptTitle="Tahun" prompt="Sila pilih satu" sqref="Q95:R95" xr:uid="{7EF47E8A-9FD6-4379-BADB-67BEF92A3887}">
      <formula1>"1990,1991,1992,1993,1994,1995,1996,1997,1998,1999,2000,2001,2002,2003,2004,2005,2006,2007,2008,2009,2010"</formula1>
    </dataValidation>
  </dataValidations>
  <printOptions horizontalCentered="1"/>
  <pageMargins left="0.28000000000000003" right="0.2" top="0.5" bottom="0.56999999999999995" header="0.3" footer="0.28000000000000003"/>
  <pageSetup paperSize="9" orientation="portrait" r:id="rId1"/>
  <headerFooter>
    <oddFooter>&amp;L&amp;10Borang Skim Biasiswa Jurutera Penyelenggaraan Pesawat&amp;R&amp;10&amp;P / &amp;N</oddFooter>
  </headerFooter>
  <rowBreaks count="8" manualBreakCount="8">
    <brk id="45" max="28" man="1"/>
    <brk id="70" max="28" man="1"/>
    <brk id="102" max="28" man="1"/>
    <brk id="128" max="28" man="1"/>
    <brk id="161" max="28" man="1"/>
    <brk id="184" max="28" man="1"/>
    <brk id="205" max="28" man="1"/>
    <brk id="241" max="2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FD430-E011-4B7F-B026-8139F7062700}">
  <sheetPr codeName="Sheet2"/>
  <dimension ref="A4:E42"/>
  <sheetViews>
    <sheetView workbookViewId="0">
      <selection activeCell="E25" sqref="E25"/>
    </sheetView>
  </sheetViews>
  <sheetFormatPr defaultRowHeight="15" x14ac:dyDescent="0.25"/>
  <cols>
    <col min="2" max="2" width="12.28515625" customWidth="1"/>
    <col min="4" max="4" width="8.85546875" style="144"/>
    <col min="5" max="5" width="77.5703125" customWidth="1"/>
  </cols>
  <sheetData>
    <row r="4" spans="1:4" x14ac:dyDescent="0.25">
      <c r="B4" s="145">
        <v>2025</v>
      </c>
    </row>
    <row r="5" spans="1:4" x14ac:dyDescent="0.25">
      <c r="A5">
        <v>1990</v>
      </c>
      <c r="B5">
        <f>$B$4-A5</f>
        <v>35</v>
      </c>
      <c r="C5">
        <f>A5</f>
        <v>1990</v>
      </c>
      <c r="D5" s="144" t="s">
        <v>248</v>
      </c>
    </row>
    <row r="6" spans="1:4" x14ac:dyDescent="0.25">
      <c r="A6">
        <f>A5+1</f>
        <v>1991</v>
      </c>
      <c r="B6">
        <f t="shared" ref="B6:B42" si="0">$B$4-A6</f>
        <v>34</v>
      </c>
      <c r="C6" t="str">
        <f>C5&amp;","&amp;A6</f>
        <v>1990,1991</v>
      </c>
      <c r="D6" s="144" t="s">
        <v>248</v>
      </c>
    </row>
    <row r="7" spans="1:4" x14ac:dyDescent="0.25">
      <c r="A7">
        <f t="shared" ref="A7:A42" si="1">A6+1</f>
        <v>1992</v>
      </c>
      <c r="B7">
        <f t="shared" si="0"/>
        <v>33</v>
      </c>
      <c r="C7" t="str">
        <f t="shared" ref="C7:C39" si="2">C6&amp;","&amp;A7</f>
        <v>1990,1991,1992</v>
      </c>
      <c r="D7" s="144" t="s">
        <v>248</v>
      </c>
    </row>
    <row r="8" spans="1:4" x14ac:dyDescent="0.25">
      <c r="A8">
        <f t="shared" si="1"/>
        <v>1993</v>
      </c>
      <c r="B8">
        <f t="shared" si="0"/>
        <v>32</v>
      </c>
      <c r="C8" t="str">
        <f t="shared" si="2"/>
        <v>1990,1991,1992,1993</v>
      </c>
      <c r="D8" s="144" t="s">
        <v>248</v>
      </c>
    </row>
    <row r="9" spans="1:4" x14ac:dyDescent="0.25">
      <c r="A9">
        <f t="shared" si="1"/>
        <v>1994</v>
      </c>
      <c r="B9">
        <f t="shared" si="0"/>
        <v>31</v>
      </c>
      <c r="C9" t="str">
        <f t="shared" si="2"/>
        <v>1990,1991,1992,1993,1994</v>
      </c>
      <c r="D9" s="144" t="s">
        <v>248</v>
      </c>
    </row>
    <row r="10" spans="1:4" x14ac:dyDescent="0.25">
      <c r="A10">
        <f t="shared" si="1"/>
        <v>1995</v>
      </c>
      <c r="B10">
        <f t="shared" si="0"/>
        <v>30</v>
      </c>
      <c r="C10" t="str">
        <f t="shared" si="2"/>
        <v>1990,1991,1992,1993,1994,1995</v>
      </c>
      <c r="D10" s="144" t="s">
        <v>248</v>
      </c>
    </row>
    <row r="11" spans="1:4" x14ac:dyDescent="0.25">
      <c r="A11">
        <f t="shared" si="1"/>
        <v>1996</v>
      </c>
      <c r="B11">
        <f t="shared" si="0"/>
        <v>29</v>
      </c>
      <c r="C11" t="str">
        <f t="shared" si="2"/>
        <v>1990,1991,1992,1993,1994,1995,1996</v>
      </c>
      <c r="D11" s="144" t="s">
        <v>248</v>
      </c>
    </row>
    <row r="12" spans="1:4" x14ac:dyDescent="0.25">
      <c r="A12">
        <f t="shared" si="1"/>
        <v>1997</v>
      </c>
      <c r="B12">
        <f t="shared" si="0"/>
        <v>28</v>
      </c>
      <c r="C12" t="str">
        <f t="shared" si="2"/>
        <v>1990,1991,1992,1993,1994,1995,1996,1997</v>
      </c>
      <c r="D12" s="144" t="s">
        <v>248</v>
      </c>
    </row>
    <row r="13" spans="1:4" x14ac:dyDescent="0.25">
      <c r="A13">
        <f t="shared" si="1"/>
        <v>1998</v>
      </c>
      <c r="B13">
        <f t="shared" si="0"/>
        <v>27</v>
      </c>
      <c r="C13" t="str">
        <f t="shared" si="2"/>
        <v>1990,1991,1992,1993,1994,1995,1996,1997,1998</v>
      </c>
      <c r="D13" s="144" t="s">
        <v>248</v>
      </c>
    </row>
    <row r="14" spans="1:4" x14ac:dyDescent="0.25">
      <c r="A14">
        <f t="shared" si="1"/>
        <v>1999</v>
      </c>
      <c r="B14">
        <f t="shared" si="0"/>
        <v>26</v>
      </c>
      <c r="C14" t="str">
        <f t="shared" si="2"/>
        <v>1990,1991,1992,1993,1994,1995,1996,1997,1998,1999</v>
      </c>
      <c r="D14" s="144" t="s">
        <v>248</v>
      </c>
    </row>
    <row r="15" spans="1:4" x14ac:dyDescent="0.25">
      <c r="A15">
        <f t="shared" si="1"/>
        <v>2000</v>
      </c>
      <c r="B15">
        <f t="shared" si="0"/>
        <v>25</v>
      </c>
      <c r="C15" t="str">
        <f t="shared" si="2"/>
        <v>1990,1991,1992,1993,1994,1995,1996,1997,1998,1999,2000</v>
      </c>
      <c r="D15" s="144" t="s">
        <v>248</v>
      </c>
    </row>
    <row r="16" spans="1:4" x14ac:dyDescent="0.25">
      <c r="A16">
        <f t="shared" si="1"/>
        <v>2001</v>
      </c>
      <c r="B16">
        <f t="shared" si="0"/>
        <v>24</v>
      </c>
      <c r="C16" t="str">
        <f t="shared" si="2"/>
        <v>1990,1991,1992,1993,1994,1995,1996,1997,1998,1999,2000,2001</v>
      </c>
      <c r="D16" s="144" t="s">
        <v>248</v>
      </c>
    </row>
    <row r="17" spans="1:5" x14ac:dyDescent="0.25">
      <c r="A17">
        <f t="shared" si="1"/>
        <v>2002</v>
      </c>
      <c r="B17">
        <f t="shared" si="0"/>
        <v>23</v>
      </c>
      <c r="C17" t="str">
        <f t="shared" si="2"/>
        <v>1990,1991,1992,1993,1994,1995,1996,1997,1998,1999,2000,2001,2002</v>
      </c>
      <c r="D17" s="144" t="s">
        <v>248</v>
      </c>
      <c r="E17" s="143" t="str">
        <f>"'"&amp;C17</f>
        <v>'1990,1991,1992,1993,1994,1995,1996,1997,1998,1999,2000,2001,2002</v>
      </c>
    </row>
    <row r="18" spans="1:5" x14ac:dyDescent="0.25">
      <c r="A18">
        <f t="shared" si="1"/>
        <v>2003</v>
      </c>
      <c r="B18">
        <f t="shared" si="0"/>
        <v>22</v>
      </c>
      <c r="C18" t="str">
        <f t="shared" si="2"/>
        <v>1990,1991,1992,1993,1994,1995,1996,1997,1998,1999,2000,2001,2002,2003</v>
      </c>
      <c r="D18" s="144" t="s">
        <v>248</v>
      </c>
      <c r="E18" s="143" t="str">
        <f t="shared" ref="E18:E33" si="3">"'"&amp;C18</f>
        <v>'1990,1991,1992,1993,1994,1995,1996,1997,1998,1999,2000,2001,2002,2003</v>
      </c>
    </row>
    <row r="19" spans="1:5" x14ac:dyDescent="0.25">
      <c r="A19">
        <f t="shared" si="1"/>
        <v>2004</v>
      </c>
      <c r="B19">
        <f t="shared" si="0"/>
        <v>21</v>
      </c>
      <c r="C19" t="str">
        <f t="shared" si="2"/>
        <v>1990,1991,1992,1993,1994,1995,1996,1997,1998,1999,2000,2001,2002,2003,2004</v>
      </c>
      <c r="D19" s="144" t="s">
        <v>248</v>
      </c>
      <c r="E19" s="143" t="str">
        <f t="shared" si="3"/>
        <v>'1990,1991,1992,1993,1994,1995,1996,1997,1998,1999,2000,2001,2002,2003,2004</v>
      </c>
    </row>
    <row r="20" spans="1:5" x14ac:dyDescent="0.25">
      <c r="A20">
        <f t="shared" si="1"/>
        <v>2005</v>
      </c>
      <c r="B20">
        <f t="shared" si="0"/>
        <v>20</v>
      </c>
      <c r="C20" t="str">
        <f t="shared" si="2"/>
        <v>1990,1991,1992,1993,1994,1995,1996,1997,1998,1999,2000,2001,2002,2003,2004,2005</v>
      </c>
      <c r="D20" s="144" t="s">
        <v>248</v>
      </c>
      <c r="E20" s="143" t="str">
        <f t="shared" si="3"/>
        <v>'1990,1991,1992,1993,1994,1995,1996,1997,1998,1999,2000,2001,2002,2003,2004,2005</v>
      </c>
    </row>
    <row r="21" spans="1:5" x14ac:dyDescent="0.25">
      <c r="A21">
        <f t="shared" si="1"/>
        <v>2006</v>
      </c>
      <c r="B21">
        <f t="shared" si="0"/>
        <v>19</v>
      </c>
      <c r="C21" t="str">
        <f t="shared" si="2"/>
        <v>1990,1991,1992,1993,1994,1995,1996,1997,1998,1999,2000,2001,2002,2003,2004,2005,2006</v>
      </c>
      <c r="D21" s="144" t="s">
        <v>248</v>
      </c>
      <c r="E21" s="143" t="str">
        <f t="shared" si="3"/>
        <v>'1990,1991,1992,1993,1994,1995,1996,1997,1998,1999,2000,2001,2002,2003,2004,2005,2006</v>
      </c>
    </row>
    <row r="22" spans="1:5" x14ac:dyDescent="0.25">
      <c r="A22">
        <f t="shared" si="1"/>
        <v>2007</v>
      </c>
      <c r="B22">
        <f t="shared" si="0"/>
        <v>18</v>
      </c>
      <c r="C22" t="str">
        <f t="shared" si="2"/>
        <v>1990,1991,1992,1993,1994,1995,1996,1997,1998,1999,2000,2001,2002,2003,2004,2005,2006,2007</v>
      </c>
      <c r="D22" s="144" t="s">
        <v>248</v>
      </c>
      <c r="E22" s="143" t="str">
        <f t="shared" si="3"/>
        <v>'1990,1991,1992,1993,1994,1995,1996,1997,1998,1999,2000,2001,2002,2003,2004,2005,2006,2007</v>
      </c>
    </row>
    <row r="23" spans="1:5" x14ac:dyDescent="0.25">
      <c r="A23">
        <f t="shared" si="1"/>
        <v>2008</v>
      </c>
      <c r="B23">
        <f t="shared" si="0"/>
        <v>17</v>
      </c>
      <c r="C23" t="str">
        <f t="shared" si="2"/>
        <v>1990,1991,1992,1993,1994,1995,1996,1997,1998,1999,2000,2001,2002,2003,2004,2005,2006,2007,2008</v>
      </c>
      <c r="D23" s="144" t="s">
        <v>248</v>
      </c>
      <c r="E23" s="143" t="str">
        <f t="shared" si="3"/>
        <v>'1990,1991,1992,1993,1994,1995,1996,1997,1998,1999,2000,2001,2002,2003,2004,2005,2006,2007,2008</v>
      </c>
    </row>
    <row r="24" spans="1:5" x14ac:dyDescent="0.25">
      <c r="A24">
        <f t="shared" si="1"/>
        <v>2009</v>
      </c>
      <c r="B24">
        <f t="shared" si="0"/>
        <v>16</v>
      </c>
      <c r="C24" t="str">
        <f t="shared" si="2"/>
        <v>1990,1991,1992,1993,1994,1995,1996,1997,1998,1999,2000,2001,2002,2003,2004,2005,2006,2007,2008,2009</v>
      </c>
      <c r="D24" s="144" t="s">
        <v>248</v>
      </c>
      <c r="E24" s="143" t="str">
        <f t="shared" si="3"/>
        <v>'1990,1991,1992,1993,1994,1995,1996,1997,1998,1999,2000,2001,2002,2003,2004,2005,2006,2007,2008,2009</v>
      </c>
    </row>
    <row r="25" spans="1:5" x14ac:dyDescent="0.25">
      <c r="A25">
        <f t="shared" si="1"/>
        <v>2010</v>
      </c>
      <c r="B25">
        <f t="shared" si="0"/>
        <v>15</v>
      </c>
      <c r="C25" t="str">
        <f t="shared" si="2"/>
        <v>1990,1991,1992,1993,1994,1995,1996,1997,1998,1999,2000,2001,2002,2003,2004,2005,2006,2007,2008,2009,2010</v>
      </c>
      <c r="D25" s="144" t="s">
        <v>248</v>
      </c>
      <c r="E25" s="143" t="s">
        <v>249</v>
      </c>
    </row>
    <row r="26" spans="1:5" x14ac:dyDescent="0.25">
      <c r="A26">
        <f t="shared" si="1"/>
        <v>2011</v>
      </c>
      <c r="B26">
        <f t="shared" si="0"/>
        <v>14</v>
      </c>
      <c r="C26" t="str">
        <f t="shared" si="2"/>
        <v>1990,1991,1992,1993,1994,1995,1996,1997,1998,1999,2000,2001,2002,2003,2004,2005,2006,2007,2008,2009,2010,2011</v>
      </c>
      <c r="D26" s="144" t="s">
        <v>248</v>
      </c>
      <c r="E26" s="143" t="str">
        <f t="shared" si="3"/>
        <v>'1990,1991,1992,1993,1994,1995,1996,1997,1998,1999,2000,2001,2002,2003,2004,2005,2006,2007,2008,2009,2010,2011</v>
      </c>
    </row>
    <row r="27" spans="1:5" x14ac:dyDescent="0.25">
      <c r="A27">
        <f t="shared" si="1"/>
        <v>2012</v>
      </c>
      <c r="B27">
        <f t="shared" si="0"/>
        <v>13</v>
      </c>
      <c r="C27" t="str">
        <f t="shared" si="2"/>
        <v>1990,1991,1992,1993,1994,1995,1996,1997,1998,1999,2000,2001,2002,2003,2004,2005,2006,2007,2008,2009,2010,2011,2012</v>
      </c>
      <c r="D27" s="144" t="s">
        <v>248</v>
      </c>
      <c r="E27" s="143" t="str">
        <f t="shared" si="3"/>
        <v>'1990,1991,1992,1993,1994,1995,1996,1997,1998,1999,2000,2001,2002,2003,2004,2005,2006,2007,2008,2009,2010,2011,2012</v>
      </c>
    </row>
    <row r="28" spans="1:5" x14ac:dyDescent="0.25">
      <c r="A28">
        <f t="shared" si="1"/>
        <v>2013</v>
      </c>
      <c r="B28">
        <f t="shared" si="0"/>
        <v>12</v>
      </c>
      <c r="C28" t="str">
        <f t="shared" si="2"/>
        <v>1990,1991,1992,1993,1994,1995,1996,1997,1998,1999,2000,2001,2002,2003,2004,2005,2006,2007,2008,2009,2010,2011,2012,2013</v>
      </c>
      <c r="D28" s="144" t="s">
        <v>248</v>
      </c>
      <c r="E28" s="143" t="str">
        <f t="shared" si="3"/>
        <v>'1990,1991,1992,1993,1994,1995,1996,1997,1998,1999,2000,2001,2002,2003,2004,2005,2006,2007,2008,2009,2010,2011,2012,2013</v>
      </c>
    </row>
    <row r="29" spans="1:5" x14ac:dyDescent="0.25">
      <c r="A29">
        <f t="shared" si="1"/>
        <v>2014</v>
      </c>
      <c r="B29">
        <f t="shared" si="0"/>
        <v>11</v>
      </c>
      <c r="C29" t="str">
        <f t="shared" si="2"/>
        <v>1990,1991,1992,1993,1994,1995,1996,1997,1998,1999,2000,2001,2002,2003,2004,2005,2006,2007,2008,2009,2010,2011,2012,2013,2014</v>
      </c>
      <c r="D29" s="144" t="s">
        <v>248</v>
      </c>
      <c r="E29" s="143" t="str">
        <f t="shared" si="3"/>
        <v>'1990,1991,1992,1993,1994,1995,1996,1997,1998,1999,2000,2001,2002,2003,2004,2005,2006,2007,2008,2009,2010,2011,2012,2013,2014</v>
      </c>
    </row>
    <row r="30" spans="1:5" x14ac:dyDescent="0.25">
      <c r="A30">
        <f t="shared" si="1"/>
        <v>2015</v>
      </c>
      <c r="B30">
        <f t="shared" si="0"/>
        <v>10</v>
      </c>
      <c r="C30" t="str">
        <f t="shared" si="2"/>
        <v>1990,1991,1992,1993,1994,1995,1996,1997,1998,1999,2000,2001,2002,2003,2004,2005,2006,2007,2008,2009,2010,2011,2012,2013,2014,2015</v>
      </c>
      <c r="D30" s="144" t="s">
        <v>248</v>
      </c>
      <c r="E30" s="143" t="str">
        <f t="shared" si="3"/>
        <v>'1990,1991,1992,1993,1994,1995,1996,1997,1998,1999,2000,2001,2002,2003,2004,2005,2006,2007,2008,2009,2010,2011,2012,2013,2014,2015</v>
      </c>
    </row>
    <row r="31" spans="1:5" x14ac:dyDescent="0.25">
      <c r="A31">
        <f t="shared" si="1"/>
        <v>2016</v>
      </c>
      <c r="B31">
        <f t="shared" si="0"/>
        <v>9</v>
      </c>
      <c r="C31" t="str">
        <f t="shared" si="2"/>
        <v>1990,1991,1992,1993,1994,1995,1996,1997,1998,1999,2000,2001,2002,2003,2004,2005,2006,2007,2008,2009,2010,2011,2012,2013,2014,2015,2016</v>
      </c>
      <c r="D31" s="144" t="s">
        <v>248</v>
      </c>
      <c r="E31" s="143" t="str">
        <f t="shared" si="3"/>
        <v>'1990,1991,1992,1993,1994,1995,1996,1997,1998,1999,2000,2001,2002,2003,2004,2005,2006,2007,2008,2009,2010,2011,2012,2013,2014,2015,2016</v>
      </c>
    </row>
    <row r="32" spans="1:5" x14ac:dyDescent="0.25">
      <c r="A32">
        <f t="shared" si="1"/>
        <v>2017</v>
      </c>
      <c r="B32">
        <f t="shared" si="0"/>
        <v>8</v>
      </c>
      <c r="C32" t="str">
        <f t="shared" si="2"/>
        <v>1990,1991,1992,1993,1994,1995,1996,1997,1998,1999,2000,2001,2002,2003,2004,2005,2006,2007,2008,2009,2010,2011,2012,2013,2014,2015,2016,2017</v>
      </c>
      <c r="D32" s="144" t="s">
        <v>248</v>
      </c>
      <c r="E32" s="143" t="str">
        <f t="shared" si="3"/>
        <v>'1990,1991,1992,1993,1994,1995,1996,1997,1998,1999,2000,2001,2002,2003,2004,2005,2006,2007,2008,2009,2010,2011,2012,2013,2014,2015,2016,2017</v>
      </c>
    </row>
    <row r="33" spans="1:5" x14ac:dyDescent="0.25">
      <c r="A33">
        <f t="shared" si="1"/>
        <v>2018</v>
      </c>
      <c r="B33">
        <f t="shared" si="0"/>
        <v>7</v>
      </c>
      <c r="C33" t="str">
        <f t="shared" si="2"/>
        <v>1990,1991,1992,1993,1994,1995,1996,1997,1998,1999,2000,2001,2002,2003,2004,2005,2006,2007,2008,2009,2010,2011,2012,2013,2014,2015,2016,2017,2018</v>
      </c>
      <c r="D33" s="144" t="s">
        <v>248</v>
      </c>
      <c r="E33" s="143" t="str">
        <f t="shared" si="3"/>
        <v>'1990,1991,1992,1993,1994,1995,1996,1997,1998,1999,2000,2001,2002,2003,2004,2005,2006,2007,2008,2009,2010,2011,2012,2013,2014,2015,2016,2017,2018</v>
      </c>
    </row>
    <row r="34" spans="1:5" x14ac:dyDescent="0.25">
      <c r="A34">
        <f t="shared" si="1"/>
        <v>2019</v>
      </c>
      <c r="B34">
        <f t="shared" si="0"/>
        <v>6</v>
      </c>
      <c r="C34" t="str">
        <f t="shared" si="2"/>
        <v>1990,1991,1992,1993,1994,1995,1996,1997,1998,1999,2000,2001,2002,2003,2004,2005,2006,2007,2008,2009,2010,2011,2012,2013,2014,2015,2016,2017,2018,2019</v>
      </c>
      <c r="D34" s="144" t="s">
        <v>248</v>
      </c>
    </row>
    <row r="35" spans="1:5" x14ac:dyDescent="0.25">
      <c r="A35">
        <f t="shared" si="1"/>
        <v>2020</v>
      </c>
      <c r="B35">
        <f t="shared" si="0"/>
        <v>5</v>
      </c>
      <c r="C35" t="str">
        <f t="shared" si="2"/>
        <v>1990,1991,1992,1993,1994,1995,1996,1997,1998,1999,2000,2001,2002,2003,2004,2005,2006,2007,2008,2009,2010,2011,2012,2013,2014,2015,2016,2017,2018,2019,2020</v>
      </c>
      <c r="D35" s="144" t="s">
        <v>248</v>
      </c>
    </row>
    <row r="36" spans="1:5" x14ac:dyDescent="0.25">
      <c r="A36">
        <f t="shared" si="1"/>
        <v>2021</v>
      </c>
      <c r="B36">
        <f t="shared" si="0"/>
        <v>4</v>
      </c>
      <c r="C36" t="str">
        <f t="shared" si="2"/>
        <v>1990,1991,1992,1993,1994,1995,1996,1997,1998,1999,2000,2001,2002,2003,2004,2005,2006,2007,2008,2009,2010,2011,2012,2013,2014,2015,2016,2017,2018,2019,2020,2021</v>
      </c>
      <c r="D36" s="144" t="s">
        <v>248</v>
      </c>
    </row>
    <row r="37" spans="1:5" x14ac:dyDescent="0.25">
      <c r="A37">
        <f t="shared" si="1"/>
        <v>2022</v>
      </c>
      <c r="B37">
        <f t="shared" si="0"/>
        <v>3</v>
      </c>
      <c r="C37" t="str">
        <f t="shared" si="2"/>
        <v>1990,1991,1992,1993,1994,1995,1996,1997,1998,1999,2000,2001,2002,2003,2004,2005,2006,2007,2008,2009,2010,2011,2012,2013,2014,2015,2016,2017,2018,2019,2020,2021,2022</v>
      </c>
      <c r="D37" s="144" t="s">
        <v>248</v>
      </c>
    </row>
    <row r="38" spans="1:5" x14ac:dyDescent="0.25">
      <c r="A38">
        <f t="shared" si="1"/>
        <v>2023</v>
      </c>
      <c r="B38">
        <f t="shared" si="0"/>
        <v>2</v>
      </c>
      <c r="C38" t="str">
        <f t="shared" si="2"/>
        <v>1990,1991,1992,1993,1994,1995,1996,1997,1998,1999,2000,2001,2002,2003,2004,2005,2006,2007,2008,2009,2010,2011,2012,2013,2014,2015,2016,2017,2018,2019,2020,2021,2022,2023</v>
      </c>
      <c r="D38" s="144" t="s">
        <v>248</v>
      </c>
    </row>
    <row r="39" spans="1:5" x14ac:dyDescent="0.25">
      <c r="A39">
        <f t="shared" si="1"/>
        <v>2024</v>
      </c>
      <c r="B39">
        <f t="shared" si="0"/>
        <v>1</v>
      </c>
      <c r="C39" t="str">
        <f t="shared" si="2"/>
        <v>1990,1991,1992,1993,1994,1995,1996,1997,1998,1999,2000,2001,2002,2003,2004,2005,2006,2007,2008,2009,2010,2011,2012,2013,2014,2015,2016,2017,2018,2019,2020,2021,2022,2023,2024</v>
      </c>
      <c r="D39" s="144" t="s">
        <v>248</v>
      </c>
    </row>
    <row r="40" spans="1:5" x14ac:dyDescent="0.25">
      <c r="A40">
        <f t="shared" si="1"/>
        <v>2025</v>
      </c>
      <c r="B40">
        <f t="shared" si="0"/>
        <v>0</v>
      </c>
      <c r="D40" s="144" t="s">
        <v>248</v>
      </c>
    </row>
    <row r="41" spans="1:5" x14ac:dyDescent="0.25">
      <c r="A41">
        <f t="shared" si="1"/>
        <v>2026</v>
      </c>
      <c r="B41">
        <f t="shared" si="0"/>
        <v>-1</v>
      </c>
      <c r="D41" s="144" t="s">
        <v>248</v>
      </c>
    </row>
    <row r="42" spans="1:5" x14ac:dyDescent="0.25">
      <c r="A42">
        <f t="shared" si="1"/>
        <v>2027</v>
      </c>
      <c r="B42">
        <f t="shared" si="0"/>
        <v>-2</v>
      </c>
      <c r="D42" s="144" t="s">
        <v>248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6ED4-3034-4E50-91FB-9B5C25B3BDCC}">
  <sheetPr codeName="Sheet3">
    <tabColor theme="6" tint="-0.249977111117893"/>
  </sheetPr>
  <dimension ref="A1:IE146"/>
  <sheetViews>
    <sheetView showGridLines="0" showRowColHeaders="0" topLeftCell="A101" zoomScale="205" zoomScaleNormal="205" zoomScaleSheetLayoutView="235" workbookViewId="0">
      <selection activeCell="I105" sqref="I105:BD106"/>
    </sheetView>
  </sheetViews>
  <sheetFormatPr defaultColWidth="0" defaultRowHeight="11.25" customHeight="1" zeroHeight="1" x14ac:dyDescent="0.2"/>
  <cols>
    <col min="1" max="217" width="0.42578125" style="108" customWidth="1"/>
    <col min="218" max="218" width="3.5703125" style="109" hidden="1" customWidth="1"/>
    <col min="219" max="239" width="3.5703125" style="108" hidden="1" customWidth="1"/>
    <col min="240" max="16384" width="2.85546875" style="108" hidden="1"/>
  </cols>
  <sheetData>
    <row r="1" spans="222:225" ht="12" hidden="1" thickBot="1" x14ac:dyDescent="0.25">
      <c r="HN1" s="108" t="s">
        <v>164</v>
      </c>
      <c r="HO1" s="108" t="s">
        <v>165</v>
      </c>
      <c r="HP1" s="108" t="s">
        <v>166</v>
      </c>
      <c r="HQ1" s="108">
        <v>2021</v>
      </c>
    </row>
    <row r="2" spans="222:225" ht="12" hidden="1" thickBot="1" x14ac:dyDescent="0.25">
      <c r="HN2" s="108">
        <v>1</v>
      </c>
      <c r="HO2" s="108">
        <v>1</v>
      </c>
      <c r="HP2" s="108">
        <v>1988</v>
      </c>
      <c r="HQ2" s="108">
        <f>$HQ$1-HP2</f>
        <v>33</v>
      </c>
    </row>
    <row r="3" spans="222:225" ht="12" hidden="1" thickBot="1" x14ac:dyDescent="0.25">
      <c r="HN3" s="108">
        <v>2</v>
      </c>
      <c r="HO3" s="108">
        <v>2</v>
      </c>
      <c r="HP3" s="108">
        <v>1989</v>
      </c>
      <c r="HQ3" s="108">
        <f t="shared" ref="HQ3:HQ66" si="0">$HQ$1-HP3</f>
        <v>32</v>
      </c>
    </row>
    <row r="4" spans="222:225" ht="12" hidden="1" thickBot="1" x14ac:dyDescent="0.25">
      <c r="HN4" s="108">
        <v>3</v>
      </c>
      <c r="HO4" s="108">
        <v>3</v>
      </c>
      <c r="HP4" s="108">
        <v>1990</v>
      </c>
      <c r="HQ4" s="108">
        <f t="shared" si="0"/>
        <v>31</v>
      </c>
    </row>
    <row r="5" spans="222:225" ht="12" hidden="1" thickBot="1" x14ac:dyDescent="0.25">
      <c r="HN5" s="108">
        <v>4</v>
      </c>
      <c r="HO5" s="108">
        <v>4</v>
      </c>
      <c r="HP5" s="108">
        <v>1991</v>
      </c>
      <c r="HQ5" s="108">
        <f t="shared" si="0"/>
        <v>30</v>
      </c>
    </row>
    <row r="6" spans="222:225" ht="12" hidden="1" thickBot="1" x14ac:dyDescent="0.25">
      <c r="HN6" s="108">
        <v>5</v>
      </c>
      <c r="HO6" s="108">
        <v>5</v>
      </c>
      <c r="HP6" s="108">
        <v>1992</v>
      </c>
      <c r="HQ6" s="108">
        <f t="shared" si="0"/>
        <v>29</v>
      </c>
    </row>
    <row r="7" spans="222:225" ht="12" hidden="1" thickBot="1" x14ac:dyDescent="0.25">
      <c r="HN7" s="108">
        <v>6</v>
      </c>
      <c r="HO7" s="108">
        <v>6</v>
      </c>
      <c r="HP7" s="108">
        <v>1993</v>
      </c>
      <c r="HQ7" s="108">
        <f t="shared" si="0"/>
        <v>28</v>
      </c>
    </row>
    <row r="8" spans="222:225" ht="12" hidden="1" thickBot="1" x14ac:dyDescent="0.25">
      <c r="HN8" s="108">
        <v>7</v>
      </c>
      <c r="HO8" s="108">
        <v>7</v>
      </c>
      <c r="HP8" s="108">
        <v>1994</v>
      </c>
      <c r="HQ8" s="108">
        <f t="shared" si="0"/>
        <v>27</v>
      </c>
    </row>
    <row r="9" spans="222:225" ht="12" hidden="1" thickBot="1" x14ac:dyDescent="0.25">
      <c r="HN9" s="108">
        <v>8</v>
      </c>
      <c r="HO9" s="108">
        <v>8</v>
      </c>
      <c r="HP9" s="108">
        <v>1995</v>
      </c>
      <c r="HQ9" s="108">
        <f t="shared" si="0"/>
        <v>26</v>
      </c>
    </row>
    <row r="10" spans="222:225" ht="12" hidden="1" thickBot="1" x14ac:dyDescent="0.25">
      <c r="HN10" s="108">
        <v>9</v>
      </c>
      <c r="HO10" s="108">
        <v>9</v>
      </c>
      <c r="HP10" s="108">
        <v>1996</v>
      </c>
      <c r="HQ10" s="108">
        <f t="shared" si="0"/>
        <v>25</v>
      </c>
    </row>
    <row r="11" spans="222:225" ht="12" hidden="1" thickBot="1" x14ac:dyDescent="0.25">
      <c r="HN11" s="108">
        <v>10</v>
      </c>
      <c r="HO11" s="108">
        <v>10</v>
      </c>
      <c r="HP11" s="108">
        <v>1997</v>
      </c>
      <c r="HQ11" s="108">
        <f t="shared" si="0"/>
        <v>24</v>
      </c>
    </row>
    <row r="12" spans="222:225" ht="12" hidden="1" thickBot="1" x14ac:dyDescent="0.25">
      <c r="HN12" s="108">
        <v>11</v>
      </c>
      <c r="HO12" s="108">
        <v>11</v>
      </c>
      <c r="HP12" s="108">
        <v>1998</v>
      </c>
      <c r="HQ12" s="108">
        <f t="shared" si="0"/>
        <v>23</v>
      </c>
    </row>
    <row r="13" spans="222:225" ht="12" hidden="1" thickBot="1" x14ac:dyDescent="0.25">
      <c r="HN13" s="108">
        <v>12</v>
      </c>
      <c r="HO13" s="108">
        <v>12</v>
      </c>
      <c r="HP13" s="108">
        <v>1999</v>
      </c>
      <c r="HQ13" s="108">
        <f t="shared" si="0"/>
        <v>22</v>
      </c>
    </row>
    <row r="14" spans="222:225" ht="12" hidden="1" thickBot="1" x14ac:dyDescent="0.25">
      <c r="HN14" s="108">
        <v>13</v>
      </c>
      <c r="HP14" s="108">
        <v>2000</v>
      </c>
      <c r="HQ14" s="108">
        <f t="shared" si="0"/>
        <v>21</v>
      </c>
    </row>
    <row r="15" spans="222:225" ht="12" hidden="1" thickBot="1" x14ac:dyDescent="0.25">
      <c r="HN15" s="108">
        <v>14</v>
      </c>
      <c r="HP15" s="108">
        <v>2001</v>
      </c>
      <c r="HQ15" s="108">
        <f t="shared" si="0"/>
        <v>20</v>
      </c>
    </row>
    <row r="16" spans="222:225" ht="12" hidden="1" thickBot="1" x14ac:dyDescent="0.25">
      <c r="HN16" s="108">
        <v>15</v>
      </c>
      <c r="HP16" s="108">
        <v>2002</v>
      </c>
      <c r="HQ16" s="108">
        <f t="shared" si="0"/>
        <v>19</v>
      </c>
    </row>
    <row r="17" spans="222:225" ht="12" hidden="1" thickBot="1" x14ac:dyDescent="0.25">
      <c r="HN17" s="108">
        <v>16</v>
      </c>
      <c r="HP17" s="108">
        <v>2003</v>
      </c>
      <c r="HQ17" s="108">
        <f t="shared" si="0"/>
        <v>18</v>
      </c>
    </row>
    <row r="18" spans="222:225" ht="12" hidden="1" thickBot="1" x14ac:dyDescent="0.25">
      <c r="HN18" s="108">
        <v>17</v>
      </c>
      <c r="HP18" s="108">
        <v>2004</v>
      </c>
      <c r="HQ18" s="108">
        <f t="shared" si="0"/>
        <v>17</v>
      </c>
    </row>
    <row r="19" spans="222:225" ht="12" hidden="1" thickBot="1" x14ac:dyDescent="0.25">
      <c r="HN19" s="108">
        <v>18</v>
      </c>
      <c r="HP19" s="108">
        <v>2005</v>
      </c>
      <c r="HQ19" s="108">
        <f t="shared" si="0"/>
        <v>16</v>
      </c>
    </row>
    <row r="20" spans="222:225" ht="12" hidden="1" thickBot="1" x14ac:dyDescent="0.25">
      <c r="HN20" s="108">
        <v>19</v>
      </c>
      <c r="HP20" s="108">
        <v>2006</v>
      </c>
      <c r="HQ20" s="108">
        <f t="shared" si="0"/>
        <v>15</v>
      </c>
    </row>
    <row r="21" spans="222:225" ht="12" hidden="1" thickBot="1" x14ac:dyDescent="0.25">
      <c r="HN21" s="108">
        <v>20</v>
      </c>
      <c r="HP21" s="108">
        <v>2007</v>
      </c>
      <c r="HQ21" s="108">
        <f t="shared" si="0"/>
        <v>14</v>
      </c>
    </row>
    <row r="22" spans="222:225" ht="12" hidden="1" thickBot="1" x14ac:dyDescent="0.25">
      <c r="HN22" s="108">
        <v>21</v>
      </c>
      <c r="HP22" s="108">
        <v>2008</v>
      </c>
      <c r="HQ22" s="108">
        <f t="shared" si="0"/>
        <v>13</v>
      </c>
    </row>
    <row r="23" spans="222:225" ht="12" hidden="1" thickBot="1" x14ac:dyDescent="0.25">
      <c r="HN23" s="108">
        <v>22</v>
      </c>
      <c r="HP23" s="108">
        <v>2009</v>
      </c>
      <c r="HQ23" s="108">
        <f t="shared" si="0"/>
        <v>12</v>
      </c>
    </row>
    <row r="24" spans="222:225" ht="12" hidden="1" thickBot="1" x14ac:dyDescent="0.25">
      <c r="HN24" s="108">
        <v>23</v>
      </c>
      <c r="HP24" s="108">
        <v>2010</v>
      </c>
      <c r="HQ24" s="108">
        <f t="shared" si="0"/>
        <v>11</v>
      </c>
    </row>
    <row r="25" spans="222:225" ht="12" hidden="1" thickBot="1" x14ac:dyDescent="0.25">
      <c r="HN25" s="108">
        <v>24</v>
      </c>
      <c r="HP25" s="108">
        <v>2011</v>
      </c>
      <c r="HQ25" s="108">
        <f t="shared" si="0"/>
        <v>10</v>
      </c>
    </row>
    <row r="26" spans="222:225" ht="12" hidden="1" thickBot="1" x14ac:dyDescent="0.25">
      <c r="HN26" s="108">
        <v>25</v>
      </c>
      <c r="HP26" s="108">
        <v>2012</v>
      </c>
      <c r="HQ26" s="108">
        <f t="shared" si="0"/>
        <v>9</v>
      </c>
    </row>
    <row r="27" spans="222:225" ht="12" hidden="1" thickBot="1" x14ac:dyDescent="0.25">
      <c r="HN27" s="108">
        <v>26</v>
      </c>
      <c r="HP27" s="108">
        <v>2013</v>
      </c>
      <c r="HQ27" s="108">
        <f t="shared" si="0"/>
        <v>8</v>
      </c>
    </row>
    <row r="28" spans="222:225" ht="12" hidden="1" thickBot="1" x14ac:dyDescent="0.25">
      <c r="HN28" s="108">
        <v>27</v>
      </c>
      <c r="HP28" s="108">
        <v>2014</v>
      </c>
      <c r="HQ28" s="108">
        <f t="shared" si="0"/>
        <v>7</v>
      </c>
    </row>
    <row r="29" spans="222:225" ht="12" hidden="1" thickBot="1" x14ac:dyDescent="0.25">
      <c r="HN29" s="108">
        <v>28</v>
      </c>
      <c r="HP29" s="108">
        <v>2015</v>
      </c>
      <c r="HQ29" s="108">
        <f t="shared" si="0"/>
        <v>6</v>
      </c>
    </row>
    <row r="30" spans="222:225" ht="12" hidden="1" thickBot="1" x14ac:dyDescent="0.25">
      <c r="HN30" s="108">
        <v>29</v>
      </c>
      <c r="HP30" s="108">
        <v>2016</v>
      </c>
      <c r="HQ30" s="108">
        <f t="shared" si="0"/>
        <v>5</v>
      </c>
    </row>
    <row r="31" spans="222:225" ht="12" hidden="1" thickBot="1" x14ac:dyDescent="0.25">
      <c r="HN31" s="108">
        <v>30</v>
      </c>
      <c r="HP31" s="108">
        <v>2017</v>
      </c>
      <c r="HQ31" s="108">
        <f t="shared" si="0"/>
        <v>4</v>
      </c>
    </row>
    <row r="32" spans="222:225" ht="12" hidden="1" thickBot="1" x14ac:dyDescent="0.25">
      <c r="HN32" s="108">
        <v>31</v>
      </c>
      <c r="HP32" s="108">
        <v>2018</v>
      </c>
      <c r="HQ32" s="108">
        <f t="shared" si="0"/>
        <v>3</v>
      </c>
    </row>
    <row r="33" spans="224:225" ht="12" hidden="1" thickBot="1" x14ac:dyDescent="0.25">
      <c r="HP33" s="108">
        <v>2019</v>
      </c>
      <c r="HQ33" s="108">
        <f t="shared" si="0"/>
        <v>2</v>
      </c>
    </row>
    <row r="34" spans="224:225" ht="12" hidden="1" thickBot="1" x14ac:dyDescent="0.25">
      <c r="HP34" s="108">
        <v>2020</v>
      </c>
      <c r="HQ34" s="108">
        <f t="shared" si="0"/>
        <v>1</v>
      </c>
    </row>
    <row r="35" spans="224:225" ht="12" hidden="1" thickBot="1" x14ac:dyDescent="0.25">
      <c r="HP35" s="108">
        <v>2021</v>
      </c>
      <c r="HQ35" s="108">
        <f t="shared" si="0"/>
        <v>0</v>
      </c>
    </row>
    <row r="36" spans="224:225" ht="12" hidden="1" thickBot="1" x14ac:dyDescent="0.25">
      <c r="HP36" s="108">
        <v>2022</v>
      </c>
      <c r="HQ36" s="108">
        <f t="shared" si="0"/>
        <v>-1</v>
      </c>
    </row>
    <row r="37" spans="224:225" ht="12" hidden="1" thickBot="1" x14ac:dyDescent="0.25">
      <c r="HP37" s="108">
        <v>2023</v>
      </c>
      <c r="HQ37" s="108">
        <f t="shared" si="0"/>
        <v>-2</v>
      </c>
    </row>
    <row r="38" spans="224:225" ht="12" hidden="1" thickBot="1" x14ac:dyDescent="0.25">
      <c r="HP38" s="108">
        <v>2024</v>
      </c>
      <c r="HQ38" s="108">
        <f t="shared" si="0"/>
        <v>-3</v>
      </c>
    </row>
    <row r="39" spans="224:225" ht="12" hidden="1" thickBot="1" x14ac:dyDescent="0.25">
      <c r="HP39" s="108">
        <v>2025</v>
      </c>
      <c r="HQ39" s="108">
        <f t="shared" si="0"/>
        <v>-4</v>
      </c>
    </row>
    <row r="40" spans="224:225" ht="12" hidden="1" thickBot="1" x14ac:dyDescent="0.25">
      <c r="HP40" s="108">
        <v>2026</v>
      </c>
      <c r="HQ40" s="108">
        <f t="shared" si="0"/>
        <v>-5</v>
      </c>
    </row>
    <row r="41" spans="224:225" ht="12" hidden="1" thickBot="1" x14ac:dyDescent="0.25">
      <c r="HP41" s="108">
        <v>2027</v>
      </c>
      <c r="HQ41" s="108">
        <f t="shared" si="0"/>
        <v>-6</v>
      </c>
    </row>
    <row r="42" spans="224:225" ht="12" hidden="1" thickBot="1" x14ac:dyDescent="0.25">
      <c r="HP42" s="108">
        <v>2028</v>
      </c>
      <c r="HQ42" s="108">
        <f t="shared" si="0"/>
        <v>-7</v>
      </c>
    </row>
    <row r="43" spans="224:225" ht="12" hidden="1" thickBot="1" x14ac:dyDescent="0.25">
      <c r="HP43" s="108">
        <v>2029</v>
      </c>
      <c r="HQ43" s="108">
        <f t="shared" si="0"/>
        <v>-8</v>
      </c>
    </row>
    <row r="44" spans="224:225" ht="12" hidden="1" thickBot="1" x14ac:dyDescent="0.25">
      <c r="HP44" s="108">
        <v>2030</v>
      </c>
      <c r="HQ44" s="108">
        <f t="shared" si="0"/>
        <v>-9</v>
      </c>
    </row>
    <row r="45" spans="224:225" ht="12" hidden="1" thickBot="1" x14ac:dyDescent="0.25">
      <c r="HP45" s="108">
        <v>2031</v>
      </c>
      <c r="HQ45" s="108">
        <f t="shared" si="0"/>
        <v>-10</v>
      </c>
    </row>
    <row r="46" spans="224:225" ht="12" hidden="1" thickBot="1" x14ac:dyDescent="0.25">
      <c r="HP46" s="108">
        <v>2032</v>
      </c>
      <c r="HQ46" s="108">
        <f t="shared" si="0"/>
        <v>-11</v>
      </c>
    </row>
    <row r="47" spans="224:225" ht="12" hidden="1" thickBot="1" x14ac:dyDescent="0.25">
      <c r="HP47" s="108">
        <v>2033</v>
      </c>
      <c r="HQ47" s="108">
        <f t="shared" si="0"/>
        <v>-12</v>
      </c>
    </row>
    <row r="48" spans="224:225" ht="12" hidden="1" thickBot="1" x14ac:dyDescent="0.25">
      <c r="HP48" s="108">
        <v>2034</v>
      </c>
      <c r="HQ48" s="108">
        <f t="shared" si="0"/>
        <v>-13</v>
      </c>
    </row>
    <row r="49" spans="224:225" ht="12" hidden="1" thickBot="1" x14ac:dyDescent="0.25">
      <c r="HP49" s="108">
        <v>2035</v>
      </c>
      <c r="HQ49" s="108">
        <f t="shared" si="0"/>
        <v>-14</v>
      </c>
    </row>
    <row r="50" spans="224:225" ht="12" hidden="1" thickBot="1" x14ac:dyDescent="0.25">
      <c r="HP50" s="108">
        <v>2036</v>
      </c>
      <c r="HQ50" s="108">
        <f t="shared" si="0"/>
        <v>-15</v>
      </c>
    </row>
    <row r="51" spans="224:225" ht="12" hidden="1" thickBot="1" x14ac:dyDescent="0.25">
      <c r="HP51" s="108">
        <v>2037</v>
      </c>
      <c r="HQ51" s="108">
        <f t="shared" si="0"/>
        <v>-16</v>
      </c>
    </row>
    <row r="52" spans="224:225" ht="12" hidden="1" thickBot="1" x14ac:dyDescent="0.25">
      <c r="HP52" s="108">
        <v>2038</v>
      </c>
      <c r="HQ52" s="108">
        <f t="shared" si="0"/>
        <v>-17</v>
      </c>
    </row>
    <row r="53" spans="224:225" ht="12" hidden="1" thickBot="1" x14ac:dyDescent="0.25">
      <c r="HP53" s="108">
        <v>2039</v>
      </c>
      <c r="HQ53" s="108">
        <f t="shared" si="0"/>
        <v>-18</v>
      </c>
    </row>
    <row r="54" spans="224:225" ht="12" hidden="1" thickBot="1" x14ac:dyDescent="0.25">
      <c r="HP54" s="108">
        <v>2040</v>
      </c>
      <c r="HQ54" s="108">
        <f t="shared" si="0"/>
        <v>-19</v>
      </c>
    </row>
    <row r="55" spans="224:225" ht="12" hidden="1" thickBot="1" x14ac:dyDescent="0.25">
      <c r="HP55" s="108">
        <v>2041</v>
      </c>
      <c r="HQ55" s="108">
        <f t="shared" si="0"/>
        <v>-20</v>
      </c>
    </row>
    <row r="56" spans="224:225" ht="12" hidden="1" thickBot="1" x14ac:dyDescent="0.25">
      <c r="HP56" s="108">
        <v>2042</v>
      </c>
      <c r="HQ56" s="108">
        <f t="shared" si="0"/>
        <v>-21</v>
      </c>
    </row>
    <row r="57" spans="224:225" ht="12" hidden="1" thickBot="1" x14ac:dyDescent="0.25">
      <c r="HP57" s="108">
        <v>2043</v>
      </c>
      <c r="HQ57" s="108">
        <f t="shared" si="0"/>
        <v>-22</v>
      </c>
    </row>
    <row r="58" spans="224:225" ht="12" hidden="1" thickBot="1" x14ac:dyDescent="0.25">
      <c r="HP58" s="108">
        <v>2044</v>
      </c>
      <c r="HQ58" s="108">
        <f t="shared" si="0"/>
        <v>-23</v>
      </c>
    </row>
    <row r="59" spans="224:225" ht="12" hidden="1" thickBot="1" x14ac:dyDescent="0.25">
      <c r="HP59" s="108">
        <v>2045</v>
      </c>
      <c r="HQ59" s="108">
        <f t="shared" si="0"/>
        <v>-24</v>
      </c>
    </row>
    <row r="60" spans="224:225" ht="12" hidden="1" thickBot="1" x14ac:dyDescent="0.25">
      <c r="HP60" s="108">
        <v>2046</v>
      </c>
      <c r="HQ60" s="108">
        <f t="shared" si="0"/>
        <v>-25</v>
      </c>
    </row>
    <row r="61" spans="224:225" ht="12" hidden="1" thickBot="1" x14ac:dyDescent="0.25">
      <c r="HP61" s="108">
        <v>2047</v>
      </c>
      <c r="HQ61" s="108">
        <f t="shared" si="0"/>
        <v>-26</v>
      </c>
    </row>
    <row r="62" spans="224:225" ht="12" hidden="1" thickBot="1" x14ac:dyDescent="0.25">
      <c r="HP62" s="108">
        <v>2048</v>
      </c>
      <c r="HQ62" s="108">
        <f t="shared" si="0"/>
        <v>-27</v>
      </c>
    </row>
    <row r="63" spans="224:225" ht="12" hidden="1" thickBot="1" x14ac:dyDescent="0.25">
      <c r="HP63" s="108">
        <v>2049</v>
      </c>
      <c r="HQ63" s="108">
        <f t="shared" si="0"/>
        <v>-28</v>
      </c>
    </row>
    <row r="64" spans="224:225" ht="12" hidden="1" thickBot="1" x14ac:dyDescent="0.25">
      <c r="HP64" s="108">
        <v>2050</v>
      </c>
      <c r="HQ64" s="108">
        <f t="shared" si="0"/>
        <v>-29</v>
      </c>
    </row>
    <row r="65" spans="224:225" ht="12" hidden="1" thickBot="1" x14ac:dyDescent="0.25">
      <c r="HP65" s="108">
        <v>2051</v>
      </c>
      <c r="HQ65" s="108">
        <f t="shared" si="0"/>
        <v>-30</v>
      </c>
    </row>
    <row r="66" spans="224:225" ht="12" hidden="1" thickBot="1" x14ac:dyDescent="0.25">
      <c r="HP66" s="108">
        <v>2052</v>
      </c>
      <c r="HQ66" s="108">
        <f t="shared" si="0"/>
        <v>-31</v>
      </c>
    </row>
    <row r="67" spans="224:225" ht="12" hidden="1" thickBot="1" x14ac:dyDescent="0.25">
      <c r="HP67" s="108">
        <v>2053</v>
      </c>
      <c r="HQ67" s="108">
        <f t="shared" ref="HQ67:HQ74" si="1">$HQ$1-HP67</f>
        <v>-32</v>
      </c>
    </row>
    <row r="68" spans="224:225" ht="12" hidden="1" thickBot="1" x14ac:dyDescent="0.25">
      <c r="HP68" s="108">
        <v>2054</v>
      </c>
      <c r="HQ68" s="108">
        <f t="shared" si="1"/>
        <v>-33</v>
      </c>
    </row>
    <row r="69" spans="224:225" ht="12" hidden="1" thickBot="1" x14ac:dyDescent="0.25">
      <c r="HP69" s="108">
        <v>2055</v>
      </c>
      <c r="HQ69" s="108">
        <f t="shared" si="1"/>
        <v>-34</v>
      </c>
    </row>
    <row r="70" spans="224:225" ht="12" hidden="1" thickBot="1" x14ac:dyDescent="0.25">
      <c r="HP70" s="108">
        <v>2056</v>
      </c>
      <c r="HQ70" s="108">
        <f t="shared" si="1"/>
        <v>-35</v>
      </c>
    </row>
    <row r="71" spans="224:225" ht="12" hidden="1" thickBot="1" x14ac:dyDescent="0.25">
      <c r="HP71" s="108">
        <v>2057</v>
      </c>
      <c r="HQ71" s="108">
        <f t="shared" si="1"/>
        <v>-36</v>
      </c>
    </row>
    <row r="72" spans="224:225" ht="12" hidden="1" thickBot="1" x14ac:dyDescent="0.25">
      <c r="HP72" s="108">
        <v>2058</v>
      </c>
      <c r="HQ72" s="108">
        <f t="shared" si="1"/>
        <v>-37</v>
      </c>
    </row>
    <row r="73" spans="224:225" ht="12" hidden="1" thickBot="1" x14ac:dyDescent="0.25">
      <c r="HP73" s="108">
        <v>2059</v>
      </c>
      <c r="HQ73" s="108">
        <f t="shared" si="1"/>
        <v>-38</v>
      </c>
    </row>
    <row r="74" spans="224:225" ht="12" hidden="1" thickBot="1" x14ac:dyDescent="0.25">
      <c r="HP74" s="108">
        <v>2060</v>
      </c>
      <c r="HQ74" s="108">
        <f t="shared" si="1"/>
        <v>-39</v>
      </c>
    </row>
    <row r="100" spans="2:226" ht="12" hidden="1" thickBot="1" x14ac:dyDescent="0.25"/>
    <row r="101" spans="2:226" ht="15.75" customHeight="1" x14ac:dyDescent="0.25">
      <c r="B101" s="110" t="s">
        <v>167</v>
      </c>
      <c r="C101" s="111"/>
      <c r="FY101" s="375" t="s">
        <v>89</v>
      </c>
      <c r="FZ101" s="376"/>
      <c r="GA101" s="376"/>
      <c r="GB101" s="376"/>
      <c r="GC101" s="376"/>
      <c r="GD101" s="376"/>
      <c r="GE101" s="376"/>
      <c r="GF101" s="376"/>
      <c r="GG101" s="376"/>
      <c r="GH101" s="376"/>
      <c r="GI101" s="376"/>
      <c r="GJ101" s="376"/>
      <c r="GK101" s="376"/>
      <c r="GL101" s="376"/>
      <c r="GM101" s="376"/>
      <c r="GN101" s="376"/>
      <c r="GO101" s="376"/>
      <c r="GP101" s="376"/>
      <c r="GQ101" s="376"/>
      <c r="GR101" s="376"/>
      <c r="GS101" s="376"/>
      <c r="GT101" s="376"/>
      <c r="GU101" s="376"/>
      <c r="GV101" s="376"/>
      <c r="GW101" s="376"/>
      <c r="GX101" s="376"/>
      <c r="GY101" s="376"/>
      <c r="GZ101" s="376"/>
      <c r="HA101" s="376"/>
      <c r="HB101" s="376"/>
      <c r="HC101" s="376"/>
      <c r="HD101" s="376"/>
      <c r="HE101" s="376"/>
      <c r="HF101" s="376"/>
      <c r="HG101" s="376"/>
      <c r="HH101" s="377"/>
      <c r="HJ101" s="112">
        <v>10</v>
      </c>
    </row>
    <row r="102" spans="2:226" ht="15" customHeight="1" x14ac:dyDescent="0.2">
      <c r="FY102" s="378"/>
      <c r="FZ102" s="379"/>
      <c r="GA102" s="379"/>
      <c r="GB102" s="379"/>
      <c r="GC102" s="379"/>
      <c r="GD102" s="379"/>
      <c r="GE102" s="379"/>
      <c r="GF102" s="379"/>
      <c r="GG102" s="379"/>
      <c r="GH102" s="379"/>
      <c r="GI102" s="379"/>
      <c r="GJ102" s="379"/>
      <c r="GK102" s="379"/>
      <c r="GL102" s="379"/>
      <c r="GM102" s="379"/>
      <c r="GN102" s="379"/>
      <c r="GO102" s="379"/>
      <c r="GP102" s="379"/>
      <c r="GQ102" s="379"/>
      <c r="GR102" s="379"/>
      <c r="GS102" s="379"/>
      <c r="GT102" s="379"/>
      <c r="GU102" s="379"/>
      <c r="GV102" s="379"/>
      <c r="GW102" s="379"/>
      <c r="GX102" s="379"/>
      <c r="GY102" s="379"/>
      <c r="GZ102" s="379"/>
      <c r="HA102" s="379"/>
      <c r="HB102" s="379"/>
      <c r="HC102" s="379"/>
      <c r="HD102" s="379"/>
      <c r="HE102" s="379"/>
      <c r="HF102" s="379"/>
      <c r="HG102" s="379"/>
      <c r="HH102" s="380"/>
      <c r="HJ102" s="112">
        <v>10</v>
      </c>
    </row>
    <row r="103" spans="2:226" ht="18.75" x14ac:dyDescent="0.3">
      <c r="B103" s="113" t="s">
        <v>168</v>
      </c>
      <c r="C103" s="114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6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  <c r="DB103" s="115"/>
      <c r="DC103" s="115"/>
      <c r="DD103" s="115"/>
      <c r="DE103" s="115"/>
      <c r="DF103" s="115"/>
      <c r="DG103" s="115"/>
      <c r="DH103" s="115"/>
      <c r="DI103" s="115"/>
      <c r="DJ103" s="115"/>
      <c r="DK103" s="115"/>
      <c r="DL103" s="115"/>
      <c r="DM103" s="115"/>
      <c r="DN103" s="115"/>
      <c r="DO103" s="115"/>
      <c r="DP103" s="115"/>
      <c r="DQ103" s="115"/>
      <c r="DR103" s="115"/>
      <c r="DS103" s="115"/>
      <c r="DT103" s="115"/>
      <c r="DU103" s="115"/>
      <c r="DV103" s="115"/>
      <c r="DW103" s="115"/>
      <c r="DX103" s="115"/>
      <c r="DY103" s="115"/>
      <c r="DZ103" s="115"/>
      <c r="EA103" s="115"/>
      <c r="EB103" s="115"/>
      <c r="EC103" s="115"/>
      <c r="ED103" s="115"/>
      <c r="EE103" s="115"/>
      <c r="EF103" s="115"/>
      <c r="EG103" s="115"/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15"/>
      <c r="FG103" s="115"/>
      <c r="FH103" s="115"/>
      <c r="FI103" s="115"/>
      <c r="FJ103" s="115"/>
      <c r="FK103" s="115"/>
      <c r="FL103" s="115"/>
      <c r="FM103" s="115"/>
      <c r="FN103" s="115"/>
      <c r="FO103" s="115"/>
      <c r="FP103" s="115"/>
      <c r="FQ103" s="115"/>
      <c r="FR103" s="115"/>
      <c r="FS103" s="115"/>
      <c r="FT103" s="115"/>
      <c r="FU103" s="115"/>
      <c r="FV103" s="115"/>
      <c r="FW103" s="115"/>
      <c r="FX103" s="115"/>
      <c r="FY103" s="378"/>
      <c r="FZ103" s="379"/>
      <c r="GA103" s="379"/>
      <c r="GB103" s="379"/>
      <c r="GC103" s="379"/>
      <c r="GD103" s="379"/>
      <c r="GE103" s="379"/>
      <c r="GF103" s="379"/>
      <c r="GG103" s="379"/>
      <c r="GH103" s="379"/>
      <c r="GI103" s="379"/>
      <c r="GJ103" s="379"/>
      <c r="GK103" s="379"/>
      <c r="GL103" s="379"/>
      <c r="GM103" s="379"/>
      <c r="GN103" s="379"/>
      <c r="GO103" s="379"/>
      <c r="GP103" s="379"/>
      <c r="GQ103" s="379"/>
      <c r="GR103" s="379"/>
      <c r="GS103" s="379"/>
      <c r="GT103" s="379"/>
      <c r="GU103" s="379"/>
      <c r="GV103" s="379"/>
      <c r="GW103" s="379"/>
      <c r="GX103" s="379"/>
      <c r="GY103" s="379"/>
      <c r="GZ103" s="379"/>
      <c r="HA103" s="379"/>
      <c r="HB103" s="379"/>
      <c r="HC103" s="379"/>
      <c r="HD103" s="379"/>
      <c r="HE103" s="379"/>
      <c r="HF103" s="379"/>
      <c r="HG103" s="379"/>
      <c r="HH103" s="380"/>
      <c r="HI103" s="115"/>
      <c r="HJ103" s="117">
        <v>14</v>
      </c>
    </row>
    <row r="104" spans="2:226" ht="15" customHeight="1" x14ac:dyDescent="0.2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5"/>
      <c r="FP104" s="115"/>
      <c r="FQ104" s="115"/>
      <c r="FR104" s="115"/>
      <c r="FS104" s="115"/>
      <c r="FT104" s="115"/>
      <c r="FU104" s="115"/>
      <c r="FV104" s="115"/>
      <c r="FW104" s="115"/>
      <c r="FX104" s="115"/>
      <c r="FY104" s="378"/>
      <c r="FZ104" s="379"/>
      <c r="GA104" s="379"/>
      <c r="GB104" s="379"/>
      <c r="GC104" s="379"/>
      <c r="GD104" s="379"/>
      <c r="GE104" s="379"/>
      <c r="GF104" s="379"/>
      <c r="GG104" s="379"/>
      <c r="GH104" s="379"/>
      <c r="GI104" s="379"/>
      <c r="GJ104" s="379"/>
      <c r="GK104" s="379"/>
      <c r="GL104" s="379"/>
      <c r="GM104" s="379"/>
      <c r="GN104" s="379"/>
      <c r="GO104" s="379"/>
      <c r="GP104" s="379"/>
      <c r="GQ104" s="379"/>
      <c r="GR104" s="379"/>
      <c r="GS104" s="379"/>
      <c r="GT104" s="379"/>
      <c r="GU104" s="379"/>
      <c r="GV104" s="379"/>
      <c r="GW104" s="379"/>
      <c r="GX104" s="379"/>
      <c r="GY104" s="379"/>
      <c r="GZ104" s="379"/>
      <c r="HA104" s="379"/>
      <c r="HB104" s="379"/>
      <c r="HC104" s="379"/>
      <c r="HD104" s="379"/>
      <c r="HE104" s="379"/>
      <c r="HF104" s="379"/>
      <c r="HG104" s="379"/>
      <c r="HH104" s="380"/>
      <c r="HI104" s="115"/>
      <c r="HJ104" s="118" t="s">
        <v>169</v>
      </c>
    </row>
    <row r="105" spans="2:226" ht="21" x14ac:dyDescent="0.2">
      <c r="B105" s="384">
        <v>1</v>
      </c>
      <c r="C105" s="385"/>
      <c r="D105" s="385"/>
      <c r="E105" s="385"/>
      <c r="F105" s="385"/>
      <c r="G105" s="386"/>
      <c r="H105" s="119"/>
      <c r="I105" s="390" t="s">
        <v>170</v>
      </c>
      <c r="J105" s="390"/>
      <c r="K105" s="390"/>
      <c r="L105" s="390"/>
      <c r="M105" s="390"/>
      <c r="N105" s="390"/>
      <c r="O105" s="390"/>
      <c r="P105" s="390"/>
      <c r="Q105" s="390"/>
      <c r="R105" s="390"/>
      <c r="S105" s="390"/>
      <c r="T105" s="390"/>
      <c r="U105" s="390"/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0"/>
      <c r="AU105" s="390"/>
      <c r="AV105" s="390"/>
      <c r="AW105" s="390"/>
      <c r="AX105" s="390"/>
      <c r="AY105" s="390"/>
      <c r="AZ105" s="390"/>
      <c r="BA105" s="390"/>
      <c r="BB105" s="390"/>
      <c r="BC105" s="390"/>
      <c r="BD105" s="391"/>
      <c r="BE105" s="394"/>
      <c r="BF105" s="395"/>
      <c r="BG105" s="395"/>
      <c r="BH105" s="395"/>
      <c r="BI105" s="395"/>
      <c r="BJ105" s="395"/>
      <c r="BK105" s="395"/>
      <c r="BL105" s="395"/>
      <c r="BM105" s="395"/>
      <c r="BN105" s="395"/>
      <c r="BO105" s="395"/>
      <c r="BP105" s="395"/>
      <c r="BQ105" s="395"/>
      <c r="BR105" s="395"/>
      <c r="BS105" s="395"/>
      <c r="BT105" s="395"/>
      <c r="BU105" s="395"/>
      <c r="BV105" s="395"/>
      <c r="BW105" s="395"/>
      <c r="BX105" s="395"/>
      <c r="BY105" s="395"/>
      <c r="BZ105" s="395"/>
      <c r="CA105" s="395"/>
      <c r="CB105" s="395"/>
      <c r="CC105" s="395"/>
      <c r="CD105" s="395"/>
      <c r="CE105" s="395"/>
      <c r="CF105" s="395"/>
      <c r="CG105" s="395"/>
      <c r="CH105" s="395"/>
      <c r="CI105" s="395"/>
      <c r="CJ105" s="395"/>
      <c r="CK105" s="395"/>
      <c r="CL105" s="395"/>
      <c r="CM105" s="395"/>
      <c r="CN105" s="395"/>
      <c r="CO105" s="395"/>
      <c r="CP105" s="395"/>
      <c r="CQ105" s="395"/>
      <c r="CR105" s="395"/>
      <c r="CS105" s="395"/>
      <c r="CT105" s="395"/>
      <c r="CU105" s="395"/>
      <c r="CV105" s="395"/>
      <c r="CW105" s="395"/>
      <c r="CX105" s="395"/>
      <c r="CY105" s="395"/>
      <c r="CZ105" s="395"/>
      <c r="DA105" s="395"/>
      <c r="DB105" s="395"/>
      <c r="DC105" s="395"/>
      <c r="DD105" s="395"/>
      <c r="DE105" s="395"/>
      <c r="DF105" s="395"/>
      <c r="DG105" s="395"/>
      <c r="DH105" s="395"/>
      <c r="DI105" s="395"/>
      <c r="DJ105" s="395"/>
      <c r="DK105" s="395"/>
      <c r="DL105" s="395"/>
      <c r="DM105" s="395"/>
      <c r="DN105" s="395"/>
      <c r="DO105" s="395"/>
      <c r="DP105" s="395"/>
      <c r="DQ105" s="395"/>
      <c r="DR105" s="395"/>
      <c r="DS105" s="395"/>
      <c r="DT105" s="395"/>
      <c r="DU105" s="395"/>
      <c r="DV105" s="395"/>
      <c r="DW105" s="395"/>
      <c r="DX105" s="395"/>
      <c r="DY105" s="395"/>
      <c r="DZ105" s="395"/>
      <c r="EA105" s="395"/>
      <c r="EB105" s="395"/>
      <c r="EC105" s="395"/>
      <c r="ED105" s="395"/>
      <c r="EE105" s="395"/>
      <c r="EF105" s="395"/>
      <c r="EG105" s="395"/>
      <c r="EH105" s="395"/>
      <c r="EI105" s="395"/>
      <c r="EJ105" s="395"/>
      <c r="EK105" s="395"/>
      <c r="EL105" s="395"/>
      <c r="EM105" s="395"/>
      <c r="EN105" s="395"/>
      <c r="EO105" s="395"/>
      <c r="EP105" s="395"/>
      <c r="EQ105" s="395"/>
      <c r="ER105" s="395"/>
      <c r="ES105" s="395"/>
      <c r="ET105" s="395"/>
      <c r="EU105" s="395"/>
      <c r="EV105" s="395"/>
      <c r="EW105" s="395"/>
      <c r="EX105" s="395"/>
      <c r="EY105" s="395"/>
      <c r="EZ105" s="395"/>
      <c r="FA105" s="395"/>
      <c r="FB105" s="395"/>
      <c r="FC105" s="395"/>
      <c r="FD105" s="395"/>
      <c r="FE105" s="395"/>
      <c r="FF105" s="395"/>
      <c r="FG105" s="395"/>
      <c r="FH105" s="395"/>
      <c r="FI105" s="395"/>
      <c r="FJ105" s="395"/>
      <c r="FK105" s="395"/>
      <c r="FL105" s="395"/>
      <c r="FM105" s="395"/>
      <c r="FN105" s="395"/>
      <c r="FO105" s="395"/>
      <c r="FP105" s="395"/>
      <c r="FQ105" s="395"/>
      <c r="FR105" s="395"/>
      <c r="FS105" s="395"/>
      <c r="FT105" s="395"/>
      <c r="FU105" s="395"/>
      <c r="FV105" s="395"/>
      <c r="FW105" s="395"/>
      <c r="FX105" s="395"/>
      <c r="FY105" s="378"/>
      <c r="FZ105" s="379"/>
      <c r="GA105" s="379"/>
      <c r="GB105" s="379"/>
      <c r="GC105" s="379"/>
      <c r="GD105" s="379"/>
      <c r="GE105" s="379"/>
      <c r="GF105" s="379"/>
      <c r="GG105" s="379"/>
      <c r="GH105" s="379"/>
      <c r="GI105" s="379"/>
      <c r="GJ105" s="379"/>
      <c r="GK105" s="379"/>
      <c r="GL105" s="379"/>
      <c r="GM105" s="379"/>
      <c r="GN105" s="379"/>
      <c r="GO105" s="379"/>
      <c r="GP105" s="379"/>
      <c r="GQ105" s="379"/>
      <c r="GR105" s="379"/>
      <c r="GS105" s="379"/>
      <c r="GT105" s="379"/>
      <c r="GU105" s="379"/>
      <c r="GV105" s="379"/>
      <c r="GW105" s="379"/>
      <c r="GX105" s="379"/>
      <c r="GY105" s="379"/>
      <c r="GZ105" s="379"/>
      <c r="HA105" s="379"/>
      <c r="HB105" s="379"/>
      <c r="HC105" s="379"/>
      <c r="HD105" s="379"/>
      <c r="HE105" s="379"/>
      <c r="HF105" s="379"/>
      <c r="HG105" s="379"/>
      <c r="HH105" s="380"/>
      <c r="HI105" s="115"/>
      <c r="HJ105" s="120">
        <v>14</v>
      </c>
    </row>
    <row r="106" spans="2:226" ht="21" x14ac:dyDescent="0.2">
      <c r="B106" s="387"/>
      <c r="C106" s="388"/>
      <c r="D106" s="388"/>
      <c r="E106" s="388"/>
      <c r="F106" s="388"/>
      <c r="G106" s="389"/>
      <c r="H106" s="121"/>
      <c r="I106" s="392"/>
      <c r="J106" s="392"/>
      <c r="K106" s="392"/>
      <c r="L106" s="392"/>
      <c r="M106" s="392"/>
      <c r="N106" s="392"/>
      <c r="O106" s="392"/>
      <c r="P106" s="392"/>
      <c r="Q106" s="392"/>
      <c r="R106" s="392"/>
      <c r="S106" s="392"/>
      <c r="T106" s="392"/>
      <c r="U106" s="392"/>
      <c r="V106" s="392"/>
      <c r="W106" s="392"/>
      <c r="X106" s="392"/>
      <c r="Y106" s="392"/>
      <c r="Z106" s="392"/>
      <c r="AA106" s="392"/>
      <c r="AB106" s="392"/>
      <c r="AC106" s="392"/>
      <c r="AD106" s="392"/>
      <c r="AE106" s="392"/>
      <c r="AF106" s="392"/>
      <c r="AG106" s="392"/>
      <c r="AH106" s="392"/>
      <c r="AI106" s="392"/>
      <c r="AJ106" s="392"/>
      <c r="AK106" s="392"/>
      <c r="AL106" s="392"/>
      <c r="AM106" s="392"/>
      <c r="AN106" s="392"/>
      <c r="AO106" s="392"/>
      <c r="AP106" s="392"/>
      <c r="AQ106" s="392"/>
      <c r="AR106" s="392"/>
      <c r="AS106" s="392"/>
      <c r="AT106" s="392"/>
      <c r="AU106" s="392"/>
      <c r="AV106" s="392"/>
      <c r="AW106" s="392"/>
      <c r="AX106" s="392"/>
      <c r="AY106" s="392"/>
      <c r="AZ106" s="392"/>
      <c r="BA106" s="392"/>
      <c r="BB106" s="392"/>
      <c r="BC106" s="392"/>
      <c r="BD106" s="393"/>
      <c r="BE106" s="396"/>
      <c r="BF106" s="397"/>
      <c r="BG106" s="397"/>
      <c r="BH106" s="397"/>
      <c r="BI106" s="397"/>
      <c r="BJ106" s="397"/>
      <c r="BK106" s="397"/>
      <c r="BL106" s="397"/>
      <c r="BM106" s="397"/>
      <c r="BN106" s="397"/>
      <c r="BO106" s="397"/>
      <c r="BP106" s="397"/>
      <c r="BQ106" s="397"/>
      <c r="BR106" s="397"/>
      <c r="BS106" s="397"/>
      <c r="BT106" s="397"/>
      <c r="BU106" s="397"/>
      <c r="BV106" s="397"/>
      <c r="BW106" s="397"/>
      <c r="BX106" s="397"/>
      <c r="BY106" s="397"/>
      <c r="BZ106" s="397"/>
      <c r="CA106" s="397"/>
      <c r="CB106" s="397"/>
      <c r="CC106" s="397"/>
      <c r="CD106" s="397"/>
      <c r="CE106" s="397"/>
      <c r="CF106" s="397"/>
      <c r="CG106" s="397"/>
      <c r="CH106" s="397"/>
      <c r="CI106" s="397"/>
      <c r="CJ106" s="397"/>
      <c r="CK106" s="397"/>
      <c r="CL106" s="397"/>
      <c r="CM106" s="397"/>
      <c r="CN106" s="397"/>
      <c r="CO106" s="397"/>
      <c r="CP106" s="397"/>
      <c r="CQ106" s="397"/>
      <c r="CR106" s="397"/>
      <c r="CS106" s="397"/>
      <c r="CT106" s="397"/>
      <c r="CU106" s="397"/>
      <c r="CV106" s="397"/>
      <c r="CW106" s="397"/>
      <c r="CX106" s="397"/>
      <c r="CY106" s="397"/>
      <c r="CZ106" s="397"/>
      <c r="DA106" s="397"/>
      <c r="DB106" s="397"/>
      <c r="DC106" s="397"/>
      <c r="DD106" s="397"/>
      <c r="DE106" s="397"/>
      <c r="DF106" s="397"/>
      <c r="DG106" s="397"/>
      <c r="DH106" s="397"/>
      <c r="DI106" s="397"/>
      <c r="DJ106" s="397"/>
      <c r="DK106" s="397"/>
      <c r="DL106" s="397"/>
      <c r="DM106" s="397"/>
      <c r="DN106" s="397"/>
      <c r="DO106" s="397"/>
      <c r="DP106" s="397"/>
      <c r="DQ106" s="397"/>
      <c r="DR106" s="397"/>
      <c r="DS106" s="397"/>
      <c r="DT106" s="397"/>
      <c r="DU106" s="397"/>
      <c r="DV106" s="397"/>
      <c r="DW106" s="397"/>
      <c r="DX106" s="397"/>
      <c r="DY106" s="397"/>
      <c r="DZ106" s="397"/>
      <c r="EA106" s="397"/>
      <c r="EB106" s="397"/>
      <c r="EC106" s="397"/>
      <c r="ED106" s="397"/>
      <c r="EE106" s="397"/>
      <c r="EF106" s="397"/>
      <c r="EG106" s="397"/>
      <c r="EH106" s="397"/>
      <c r="EI106" s="397"/>
      <c r="EJ106" s="397"/>
      <c r="EK106" s="397"/>
      <c r="EL106" s="397"/>
      <c r="EM106" s="397"/>
      <c r="EN106" s="397"/>
      <c r="EO106" s="397"/>
      <c r="EP106" s="397"/>
      <c r="EQ106" s="397"/>
      <c r="ER106" s="397"/>
      <c r="ES106" s="397"/>
      <c r="ET106" s="397"/>
      <c r="EU106" s="397"/>
      <c r="EV106" s="397"/>
      <c r="EW106" s="397"/>
      <c r="EX106" s="397"/>
      <c r="EY106" s="397"/>
      <c r="EZ106" s="397"/>
      <c r="FA106" s="397"/>
      <c r="FB106" s="397"/>
      <c r="FC106" s="397"/>
      <c r="FD106" s="397"/>
      <c r="FE106" s="397"/>
      <c r="FF106" s="397"/>
      <c r="FG106" s="397"/>
      <c r="FH106" s="397"/>
      <c r="FI106" s="397"/>
      <c r="FJ106" s="397"/>
      <c r="FK106" s="397"/>
      <c r="FL106" s="397"/>
      <c r="FM106" s="397"/>
      <c r="FN106" s="397"/>
      <c r="FO106" s="397"/>
      <c r="FP106" s="397"/>
      <c r="FQ106" s="397"/>
      <c r="FR106" s="397"/>
      <c r="FS106" s="397"/>
      <c r="FT106" s="397"/>
      <c r="FU106" s="397"/>
      <c r="FV106" s="397"/>
      <c r="FW106" s="397"/>
      <c r="FX106" s="397"/>
      <c r="FY106" s="378"/>
      <c r="FZ106" s="379"/>
      <c r="GA106" s="379"/>
      <c r="GB106" s="379"/>
      <c r="GC106" s="379"/>
      <c r="GD106" s="379"/>
      <c r="GE106" s="379"/>
      <c r="GF106" s="379"/>
      <c r="GG106" s="379"/>
      <c r="GH106" s="379"/>
      <c r="GI106" s="379"/>
      <c r="GJ106" s="379"/>
      <c r="GK106" s="379"/>
      <c r="GL106" s="379"/>
      <c r="GM106" s="379"/>
      <c r="GN106" s="379"/>
      <c r="GO106" s="379"/>
      <c r="GP106" s="379"/>
      <c r="GQ106" s="379"/>
      <c r="GR106" s="379"/>
      <c r="GS106" s="379"/>
      <c r="GT106" s="379"/>
      <c r="GU106" s="379"/>
      <c r="GV106" s="379"/>
      <c r="GW106" s="379"/>
      <c r="GX106" s="379"/>
      <c r="GY106" s="379"/>
      <c r="GZ106" s="379"/>
      <c r="HA106" s="379"/>
      <c r="HB106" s="379"/>
      <c r="HC106" s="379"/>
      <c r="HD106" s="379"/>
      <c r="HE106" s="379"/>
      <c r="HF106" s="379"/>
      <c r="HG106" s="379"/>
      <c r="HH106" s="380"/>
      <c r="HI106" s="115"/>
      <c r="HJ106" s="120">
        <v>14</v>
      </c>
    </row>
    <row r="107" spans="2:226" ht="19.5" thickBot="1" x14ac:dyDescent="0.25">
      <c r="B107" s="398">
        <v>2</v>
      </c>
      <c r="C107" s="398"/>
      <c r="D107" s="398"/>
      <c r="E107" s="398"/>
      <c r="F107" s="398"/>
      <c r="G107" s="398"/>
      <c r="H107" s="122" t="s">
        <v>171</v>
      </c>
      <c r="I107" s="399" t="s">
        <v>171</v>
      </c>
      <c r="J107" s="399"/>
      <c r="K107" s="399"/>
      <c r="L107" s="399"/>
      <c r="M107" s="399"/>
      <c r="N107" s="399"/>
      <c r="O107" s="399"/>
      <c r="P107" s="399"/>
      <c r="Q107" s="399"/>
      <c r="R107" s="399"/>
      <c r="S107" s="399"/>
      <c r="T107" s="399"/>
      <c r="U107" s="399"/>
      <c r="V107" s="399"/>
      <c r="W107" s="399"/>
      <c r="X107" s="399"/>
      <c r="Y107" s="399"/>
      <c r="Z107" s="399"/>
      <c r="AA107" s="399"/>
      <c r="AB107" s="399"/>
      <c r="AC107" s="399"/>
      <c r="AD107" s="399"/>
      <c r="AE107" s="399"/>
      <c r="AF107" s="399"/>
      <c r="AG107" s="399"/>
      <c r="AH107" s="399"/>
      <c r="AI107" s="399"/>
      <c r="AJ107" s="399"/>
      <c r="AK107" s="399"/>
      <c r="AL107" s="399"/>
      <c r="AM107" s="399"/>
      <c r="AN107" s="399"/>
      <c r="AO107" s="399"/>
      <c r="AP107" s="399"/>
      <c r="AQ107" s="399"/>
      <c r="AR107" s="399"/>
      <c r="AS107" s="399"/>
      <c r="AT107" s="399"/>
      <c r="AU107" s="399"/>
      <c r="AV107" s="399"/>
      <c r="AW107" s="399"/>
      <c r="AX107" s="399"/>
      <c r="AY107" s="399"/>
      <c r="AZ107" s="399"/>
      <c r="BA107" s="399"/>
      <c r="BB107" s="399"/>
      <c r="BC107" s="399"/>
      <c r="BD107" s="400"/>
      <c r="BE107" s="401"/>
      <c r="BF107" s="401"/>
      <c r="BG107" s="401"/>
      <c r="BH107" s="401"/>
      <c r="BI107" s="401"/>
      <c r="BJ107" s="401"/>
      <c r="BK107" s="401"/>
      <c r="BL107" s="401"/>
      <c r="BM107" s="401"/>
      <c r="BN107" s="401"/>
      <c r="BO107" s="401"/>
      <c r="BP107" s="401"/>
      <c r="BQ107" s="401"/>
      <c r="BR107" s="401"/>
      <c r="BS107" s="401"/>
      <c r="BT107" s="401"/>
      <c r="BU107" s="401"/>
      <c r="BV107" s="401"/>
      <c r="BW107" s="401"/>
      <c r="BX107" s="401"/>
      <c r="BY107" s="401"/>
      <c r="BZ107" s="401"/>
      <c r="CA107" s="401"/>
      <c r="CB107" s="401"/>
      <c r="CC107" s="401"/>
      <c r="CD107" s="401"/>
      <c r="CE107" s="401"/>
      <c r="CF107" s="401"/>
      <c r="CG107" s="401"/>
      <c r="CH107" s="401"/>
      <c r="CI107" s="401"/>
      <c r="CJ107" s="401"/>
      <c r="CK107" s="401"/>
      <c r="CL107" s="401"/>
      <c r="CM107" s="401"/>
      <c r="CN107" s="401"/>
      <c r="CO107" s="401"/>
      <c r="CP107" s="401"/>
      <c r="CQ107" s="401"/>
      <c r="CR107" s="401"/>
      <c r="CS107" s="401"/>
      <c r="CT107" s="401"/>
      <c r="CU107" s="401"/>
      <c r="CV107" s="401"/>
      <c r="CW107" s="401"/>
      <c r="CX107" s="401"/>
      <c r="CY107" s="401"/>
      <c r="CZ107" s="401"/>
      <c r="DA107" s="401"/>
      <c r="DB107" s="401"/>
      <c r="DC107" s="401"/>
      <c r="DD107" s="401"/>
      <c r="DE107" s="401"/>
      <c r="DF107" s="401"/>
      <c r="DG107" s="401"/>
      <c r="DH107" s="401"/>
      <c r="DI107" s="401"/>
      <c r="DJ107" s="401"/>
      <c r="DK107" s="401"/>
      <c r="DL107" s="401"/>
      <c r="DM107" s="401"/>
      <c r="DN107" s="401"/>
      <c r="DO107" s="401"/>
      <c r="DP107" s="401"/>
      <c r="DQ107" s="401"/>
      <c r="DR107" s="401"/>
      <c r="DS107" s="401"/>
      <c r="DT107" s="401"/>
      <c r="DU107" s="401"/>
      <c r="DV107" s="401"/>
      <c r="DW107" s="401"/>
      <c r="DX107" s="401"/>
      <c r="DY107" s="401"/>
      <c r="DZ107" s="401"/>
      <c r="EA107" s="401"/>
      <c r="EB107" s="401"/>
      <c r="EC107" s="401"/>
      <c r="ED107" s="401"/>
      <c r="EE107" s="401"/>
      <c r="EF107" s="401"/>
      <c r="EG107" s="401"/>
      <c r="EH107" s="401"/>
      <c r="EI107" s="401"/>
      <c r="EJ107" s="401"/>
      <c r="EK107" s="401"/>
      <c r="EL107" s="401"/>
      <c r="EM107" s="401"/>
      <c r="EN107" s="401"/>
      <c r="EO107" s="401"/>
      <c r="EP107" s="401"/>
      <c r="EQ107" s="401"/>
      <c r="ER107" s="401"/>
      <c r="ES107" s="401"/>
      <c r="ET107" s="401"/>
      <c r="EU107" s="401"/>
      <c r="EV107" s="401"/>
      <c r="EW107" s="401"/>
      <c r="EX107" s="401"/>
      <c r="EY107" s="401"/>
      <c r="EZ107" s="401"/>
      <c r="FA107" s="401"/>
      <c r="FB107" s="401"/>
      <c r="FC107" s="401"/>
      <c r="FD107" s="401"/>
      <c r="FE107" s="401"/>
      <c r="FF107" s="401"/>
      <c r="FG107" s="401"/>
      <c r="FH107" s="401"/>
      <c r="FI107" s="401"/>
      <c r="FJ107" s="401"/>
      <c r="FK107" s="401"/>
      <c r="FL107" s="401"/>
      <c r="FM107" s="401"/>
      <c r="FN107" s="401"/>
      <c r="FO107" s="401"/>
      <c r="FP107" s="401"/>
      <c r="FQ107" s="401"/>
      <c r="FR107" s="401"/>
      <c r="FS107" s="401"/>
      <c r="FT107" s="401"/>
      <c r="FU107" s="401"/>
      <c r="FV107" s="401"/>
      <c r="FW107" s="401"/>
      <c r="FX107" s="402"/>
      <c r="FY107" s="381"/>
      <c r="FZ107" s="382"/>
      <c r="GA107" s="382"/>
      <c r="GB107" s="382"/>
      <c r="GC107" s="382"/>
      <c r="GD107" s="382"/>
      <c r="GE107" s="382"/>
      <c r="GF107" s="382"/>
      <c r="GG107" s="382"/>
      <c r="GH107" s="382"/>
      <c r="GI107" s="382"/>
      <c r="GJ107" s="382"/>
      <c r="GK107" s="382"/>
      <c r="GL107" s="382"/>
      <c r="GM107" s="382"/>
      <c r="GN107" s="382"/>
      <c r="GO107" s="382"/>
      <c r="GP107" s="382"/>
      <c r="GQ107" s="382"/>
      <c r="GR107" s="382"/>
      <c r="GS107" s="382"/>
      <c r="GT107" s="382"/>
      <c r="GU107" s="382"/>
      <c r="GV107" s="382"/>
      <c r="GW107" s="382"/>
      <c r="GX107" s="382"/>
      <c r="GY107" s="382"/>
      <c r="GZ107" s="382"/>
      <c r="HA107" s="382"/>
      <c r="HB107" s="382"/>
      <c r="HC107" s="382"/>
      <c r="HD107" s="382"/>
      <c r="HE107" s="382"/>
      <c r="HF107" s="382"/>
      <c r="HG107" s="382"/>
      <c r="HH107" s="383"/>
      <c r="HI107" s="115"/>
      <c r="HJ107" s="117">
        <v>14</v>
      </c>
    </row>
    <row r="108" spans="2:226" ht="21" x14ac:dyDescent="0.2">
      <c r="B108" s="362">
        <v>3</v>
      </c>
      <c r="C108" s="362"/>
      <c r="D108" s="362"/>
      <c r="E108" s="362"/>
      <c r="F108" s="362"/>
      <c r="G108" s="362"/>
      <c r="H108" s="123" t="s">
        <v>172</v>
      </c>
      <c r="I108" s="363" t="s">
        <v>173</v>
      </c>
      <c r="J108" s="363"/>
      <c r="K108" s="363"/>
      <c r="L108" s="363"/>
      <c r="M108" s="363"/>
      <c r="N108" s="363"/>
      <c r="O108" s="363"/>
      <c r="P108" s="363"/>
      <c r="Q108" s="363"/>
      <c r="R108" s="363"/>
      <c r="S108" s="363"/>
      <c r="T108" s="363"/>
      <c r="U108" s="363"/>
      <c r="V108" s="363"/>
      <c r="W108" s="363"/>
      <c r="X108" s="363"/>
      <c r="Y108" s="363"/>
      <c r="Z108" s="363"/>
      <c r="AA108" s="363"/>
      <c r="AB108" s="363"/>
      <c r="AC108" s="363"/>
      <c r="AD108" s="363"/>
      <c r="AE108" s="363"/>
      <c r="AF108" s="363"/>
      <c r="AG108" s="363"/>
      <c r="AH108" s="363"/>
      <c r="AI108" s="363"/>
      <c r="AJ108" s="363"/>
      <c r="AK108" s="363"/>
      <c r="AL108" s="363"/>
      <c r="AM108" s="363"/>
      <c r="AN108" s="363"/>
      <c r="AO108" s="363"/>
      <c r="AP108" s="363"/>
      <c r="AQ108" s="363"/>
      <c r="AR108" s="363"/>
      <c r="AS108" s="363"/>
      <c r="AT108" s="363"/>
      <c r="AU108" s="363"/>
      <c r="AV108" s="363"/>
      <c r="AW108" s="363"/>
      <c r="AX108" s="363"/>
      <c r="AY108" s="363"/>
      <c r="AZ108" s="363"/>
      <c r="BA108" s="363"/>
      <c r="BB108" s="363"/>
      <c r="BC108" s="363"/>
      <c r="BD108" s="364"/>
      <c r="BE108" s="365"/>
      <c r="BF108" s="366"/>
      <c r="BG108" s="366"/>
      <c r="BH108" s="366"/>
      <c r="BI108" s="366"/>
      <c r="BJ108" s="366"/>
      <c r="BK108" s="366"/>
      <c r="BL108" s="366"/>
      <c r="BM108" s="366"/>
      <c r="BN108" s="366"/>
      <c r="BO108" s="366"/>
      <c r="BP108" s="366"/>
      <c r="BQ108" s="366"/>
      <c r="BR108" s="366"/>
      <c r="BS108" s="366"/>
      <c r="BT108" s="366"/>
      <c r="BU108" s="366"/>
      <c r="BV108" s="366"/>
      <c r="BW108" s="366"/>
      <c r="BX108" s="366"/>
      <c r="BY108" s="366"/>
      <c r="BZ108" s="366"/>
      <c r="CA108" s="366"/>
      <c r="CB108" s="366"/>
      <c r="CC108" s="366"/>
      <c r="CD108" s="366"/>
      <c r="CE108" s="366"/>
      <c r="CF108" s="366"/>
      <c r="CG108" s="366"/>
      <c r="CH108" s="366"/>
      <c r="CI108" s="366"/>
      <c r="CJ108" s="366"/>
      <c r="CK108" s="366"/>
      <c r="CL108" s="366"/>
      <c r="CM108" s="366"/>
      <c r="CN108" s="366"/>
      <c r="CO108" s="366"/>
      <c r="CP108" s="366"/>
      <c r="CQ108" s="366"/>
      <c r="CR108" s="366"/>
      <c r="CS108" s="366"/>
      <c r="CT108" s="366"/>
      <c r="CU108" s="366"/>
      <c r="CV108" s="366"/>
      <c r="CW108" s="366"/>
      <c r="CX108" s="366"/>
      <c r="CY108" s="366"/>
      <c r="CZ108" s="366"/>
      <c r="DA108" s="366"/>
      <c r="DB108" s="366"/>
      <c r="DC108" s="366"/>
      <c r="DD108" s="366"/>
      <c r="DE108" s="366"/>
      <c r="DF108" s="366"/>
      <c r="DG108" s="366"/>
      <c r="DH108" s="366"/>
      <c r="DI108" s="366"/>
      <c r="DJ108" s="366"/>
      <c r="DK108" s="366"/>
      <c r="DL108" s="366"/>
      <c r="DM108" s="366"/>
      <c r="DN108" s="366"/>
      <c r="DO108" s="366"/>
      <c r="DP108" s="366"/>
      <c r="DQ108" s="366"/>
      <c r="DR108" s="366"/>
      <c r="DS108" s="366"/>
      <c r="DT108" s="366"/>
      <c r="DU108" s="366"/>
      <c r="DV108" s="366"/>
      <c r="DW108" s="366"/>
      <c r="DX108" s="366"/>
      <c r="DY108" s="366"/>
      <c r="DZ108" s="366"/>
      <c r="EA108" s="366"/>
      <c r="EB108" s="366"/>
      <c r="EC108" s="366"/>
      <c r="ED108" s="366"/>
      <c r="EE108" s="366"/>
      <c r="EF108" s="366"/>
      <c r="EG108" s="366"/>
      <c r="EH108" s="366"/>
      <c r="EI108" s="366"/>
      <c r="EJ108" s="366"/>
      <c r="EK108" s="366"/>
      <c r="EL108" s="366"/>
      <c r="EM108" s="366"/>
      <c r="EN108" s="366"/>
      <c r="EO108" s="366"/>
      <c r="EP108" s="366"/>
      <c r="EQ108" s="366"/>
      <c r="ER108" s="366"/>
      <c r="ES108" s="366"/>
      <c r="ET108" s="366"/>
      <c r="EU108" s="366"/>
      <c r="EV108" s="366"/>
      <c r="EW108" s="366"/>
      <c r="EX108" s="366"/>
      <c r="EY108" s="366"/>
      <c r="EZ108" s="366"/>
      <c r="FA108" s="366"/>
      <c r="FB108" s="366"/>
      <c r="FC108" s="366"/>
      <c r="FD108" s="366"/>
      <c r="FE108" s="366"/>
      <c r="FF108" s="366"/>
      <c r="FG108" s="366"/>
      <c r="FH108" s="366"/>
      <c r="FI108" s="366"/>
      <c r="FJ108" s="366"/>
      <c r="FK108" s="366"/>
      <c r="FL108" s="366"/>
      <c r="FM108" s="366"/>
      <c r="FN108" s="366"/>
      <c r="FO108" s="366"/>
      <c r="FP108" s="366"/>
      <c r="FQ108" s="366"/>
      <c r="FR108" s="366"/>
      <c r="FS108" s="366"/>
      <c r="FT108" s="366"/>
      <c r="FU108" s="366"/>
      <c r="FV108" s="366"/>
      <c r="FW108" s="366"/>
      <c r="FX108" s="366"/>
      <c r="FY108" s="366"/>
      <c r="FZ108" s="366"/>
      <c r="GA108" s="366"/>
      <c r="GB108" s="366"/>
      <c r="GC108" s="366"/>
      <c r="GD108" s="366"/>
      <c r="GE108" s="366"/>
      <c r="GF108" s="366"/>
      <c r="GG108" s="366"/>
      <c r="GH108" s="366"/>
      <c r="GI108" s="366"/>
      <c r="GJ108" s="366"/>
      <c r="GK108" s="366"/>
      <c r="GL108" s="366"/>
      <c r="GM108" s="366"/>
      <c r="GN108" s="366"/>
      <c r="GO108" s="366"/>
      <c r="GP108" s="366"/>
      <c r="GQ108" s="366"/>
      <c r="GR108" s="366"/>
      <c r="GS108" s="366"/>
      <c r="GT108" s="366"/>
      <c r="GU108" s="366"/>
      <c r="GV108" s="366"/>
      <c r="GW108" s="366"/>
      <c r="GX108" s="366"/>
      <c r="GY108" s="366"/>
      <c r="GZ108" s="366"/>
      <c r="HA108" s="366"/>
      <c r="HB108" s="366"/>
      <c r="HC108" s="366"/>
      <c r="HD108" s="366"/>
      <c r="HE108" s="366"/>
      <c r="HF108" s="366"/>
      <c r="HG108" s="366"/>
      <c r="HH108" s="367"/>
      <c r="HI108" s="115"/>
      <c r="HJ108" s="120">
        <v>14</v>
      </c>
    </row>
    <row r="109" spans="2:226" ht="18.75" x14ac:dyDescent="0.2">
      <c r="B109" s="371"/>
      <c r="C109" s="371"/>
      <c r="D109" s="371"/>
      <c r="E109" s="371"/>
      <c r="F109" s="371"/>
      <c r="G109" s="371"/>
      <c r="H109" s="123" t="s">
        <v>172</v>
      </c>
      <c r="I109" s="363" t="s">
        <v>172</v>
      </c>
      <c r="J109" s="363"/>
      <c r="K109" s="363"/>
      <c r="L109" s="363"/>
      <c r="M109" s="363"/>
      <c r="N109" s="363"/>
      <c r="O109" s="363"/>
      <c r="P109" s="363"/>
      <c r="Q109" s="363"/>
      <c r="R109" s="363"/>
      <c r="S109" s="363"/>
      <c r="T109" s="363"/>
      <c r="U109" s="363"/>
      <c r="V109" s="363"/>
      <c r="W109" s="363"/>
      <c r="X109" s="363"/>
      <c r="Y109" s="363"/>
      <c r="Z109" s="363"/>
      <c r="AA109" s="363"/>
      <c r="AB109" s="363"/>
      <c r="AC109" s="364"/>
      <c r="AD109" s="372"/>
      <c r="AE109" s="373"/>
      <c r="AF109" s="373"/>
      <c r="AG109" s="373"/>
      <c r="AH109" s="373"/>
      <c r="AI109" s="373"/>
      <c r="AJ109" s="373"/>
      <c r="AK109" s="373"/>
      <c r="AL109" s="373"/>
      <c r="AM109" s="373"/>
      <c r="AN109" s="373"/>
      <c r="AO109" s="373"/>
      <c r="AP109" s="373"/>
      <c r="AQ109" s="373"/>
      <c r="AR109" s="373"/>
      <c r="AS109" s="373"/>
      <c r="AT109" s="373"/>
      <c r="AU109" s="373"/>
      <c r="AV109" s="373"/>
      <c r="AW109" s="373"/>
      <c r="AX109" s="373"/>
      <c r="AY109" s="373"/>
      <c r="AZ109" s="373"/>
      <c r="BA109" s="373"/>
      <c r="BB109" s="373"/>
      <c r="BC109" s="373"/>
      <c r="BD109" s="374"/>
      <c r="BE109" s="368"/>
      <c r="BF109" s="369"/>
      <c r="BG109" s="369"/>
      <c r="BH109" s="369"/>
      <c r="BI109" s="369"/>
      <c r="BJ109" s="369"/>
      <c r="BK109" s="369"/>
      <c r="BL109" s="369"/>
      <c r="BM109" s="369"/>
      <c r="BN109" s="369"/>
      <c r="BO109" s="369"/>
      <c r="BP109" s="369"/>
      <c r="BQ109" s="369"/>
      <c r="BR109" s="369"/>
      <c r="BS109" s="369"/>
      <c r="BT109" s="369"/>
      <c r="BU109" s="369"/>
      <c r="BV109" s="369"/>
      <c r="BW109" s="369"/>
      <c r="BX109" s="369"/>
      <c r="BY109" s="369"/>
      <c r="BZ109" s="369"/>
      <c r="CA109" s="369"/>
      <c r="CB109" s="369"/>
      <c r="CC109" s="369"/>
      <c r="CD109" s="369"/>
      <c r="CE109" s="369"/>
      <c r="CF109" s="369"/>
      <c r="CG109" s="369"/>
      <c r="CH109" s="369"/>
      <c r="CI109" s="369"/>
      <c r="CJ109" s="369"/>
      <c r="CK109" s="369"/>
      <c r="CL109" s="369"/>
      <c r="CM109" s="369"/>
      <c r="CN109" s="369"/>
      <c r="CO109" s="369"/>
      <c r="CP109" s="369"/>
      <c r="CQ109" s="369"/>
      <c r="CR109" s="369"/>
      <c r="CS109" s="369"/>
      <c r="CT109" s="369"/>
      <c r="CU109" s="369"/>
      <c r="CV109" s="369"/>
      <c r="CW109" s="369"/>
      <c r="CX109" s="369"/>
      <c r="CY109" s="369"/>
      <c r="CZ109" s="369"/>
      <c r="DA109" s="369"/>
      <c r="DB109" s="369"/>
      <c r="DC109" s="369"/>
      <c r="DD109" s="369"/>
      <c r="DE109" s="369"/>
      <c r="DF109" s="369"/>
      <c r="DG109" s="369"/>
      <c r="DH109" s="369"/>
      <c r="DI109" s="369"/>
      <c r="DJ109" s="369"/>
      <c r="DK109" s="369"/>
      <c r="DL109" s="369"/>
      <c r="DM109" s="369"/>
      <c r="DN109" s="369"/>
      <c r="DO109" s="369"/>
      <c r="DP109" s="369"/>
      <c r="DQ109" s="369"/>
      <c r="DR109" s="369"/>
      <c r="DS109" s="369"/>
      <c r="DT109" s="369"/>
      <c r="DU109" s="369"/>
      <c r="DV109" s="369"/>
      <c r="DW109" s="369"/>
      <c r="DX109" s="369"/>
      <c r="DY109" s="369"/>
      <c r="DZ109" s="369"/>
      <c r="EA109" s="369"/>
      <c r="EB109" s="369"/>
      <c r="EC109" s="369"/>
      <c r="ED109" s="369"/>
      <c r="EE109" s="369"/>
      <c r="EF109" s="369"/>
      <c r="EG109" s="369"/>
      <c r="EH109" s="369"/>
      <c r="EI109" s="369"/>
      <c r="EJ109" s="369"/>
      <c r="EK109" s="369"/>
      <c r="EL109" s="369"/>
      <c r="EM109" s="369"/>
      <c r="EN109" s="369"/>
      <c r="EO109" s="369"/>
      <c r="EP109" s="369"/>
      <c r="EQ109" s="369"/>
      <c r="ER109" s="369"/>
      <c r="ES109" s="369"/>
      <c r="ET109" s="369"/>
      <c r="EU109" s="369"/>
      <c r="EV109" s="369"/>
      <c r="EW109" s="369"/>
      <c r="EX109" s="369"/>
      <c r="EY109" s="369"/>
      <c r="EZ109" s="369"/>
      <c r="FA109" s="369"/>
      <c r="FB109" s="369"/>
      <c r="FC109" s="369"/>
      <c r="FD109" s="369"/>
      <c r="FE109" s="369"/>
      <c r="FF109" s="369"/>
      <c r="FG109" s="369"/>
      <c r="FH109" s="369"/>
      <c r="FI109" s="369"/>
      <c r="FJ109" s="369"/>
      <c r="FK109" s="369"/>
      <c r="FL109" s="369"/>
      <c r="FM109" s="369"/>
      <c r="FN109" s="369"/>
      <c r="FO109" s="369"/>
      <c r="FP109" s="369"/>
      <c r="FQ109" s="369"/>
      <c r="FR109" s="369"/>
      <c r="FS109" s="369"/>
      <c r="FT109" s="369"/>
      <c r="FU109" s="369"/>
      <c r="FV109" s="369"/>
      <c r="FW109" s="369"/>
      <c r="FX109" s="369"/>
      <c r="FY109" s="369"/>
      <c r="FZ109" s="369"/>
      <c r="GA109" s="369"/>
      <c r="GB109" s="369"/>
      <c r="GC109" s="369"/>
      <c r="GD109" s="369"/>
      <c r="GE109" s="369"/>
      <c r="GF109" s="369"/>
      <c r="GG109" s="369"/>
      <c r="GH109" s="369"/>
      <c r="GI109" s="369"/>
      <c r="GJ109" s="369"/>
      <c r="GK109" s="369"/>
      <c r="GL109" s="369"/>
      <c r="GM109" s="369"/>
      <c r="GN109" s="369"/>
      <c r="GO109" s="369"/>
      <c r="GP109" s="369"/>
      <c r="GQ109" s="369"/>
      <c r="GR109" s="369"/>
      <c r="GS109" s="369"/>
      <c r="GT109" s="369"/>
      <c r="GU109" s="369"/>
      <c r="GV109" s="369"/>
      <c r="GW109" s="369"/>
      <c r="GX109" s="369"/>
      <c r="GY109" s="369"/>
      <c r="GZ109" s="369"/>
      <c r="HA109" s="369"/>
      <c r="HB109" s="369"/>
      <c r="HC109" s="369"/>
      <c r="HD109" s="369"/>
      <c r="HE109" s="369"/>
      <c r="HF109" s="369"/>
      <c r="HG109" s="369"/>
      <c r="HH109" s="370"/>
      <c r="HI109" s="115"/>
      <c r="HJ109" s="117">
        <v>14</v>
      </c>
    </row>
    <row r="110" spans="2:226" ht="18.75" x14ac:dyDescent="0.2">
      <c r="B110" s="398">
        <v>4</v>
      </c>
      <c r="C110" s="398"/>
      <c r="D110" s="398"/>
      <c r="E110" s="398"/>
      <c r="F110" s="398"/>
      <c r="G110" s="398"/>
      <c r="H110" s="124"/>
      <c r="I110" s="403" t="s">
        <v>174</v>
      </c>
      <c r="J110" s="403"/>
      <c r="K110" s="403"/>
      <c r="L110" s="403"/>
      <c r="M110" s="403"/>
      <c r="N110" s="403"/>
      <c r="O110" s="403"/>
      <c r="P110" s="403"/>
      <c r="Q110" s="403"/>
      <c r="R110" s="403"/>
      <c r="S110" s="403"/>
      <c r="T110" s="403"/>
      <c r="U110" s="403"/>
      <c r="V110" s="403"/>
      <c r="W110" s="403"/>
      <c r="X110" s="403"/>
      <c r="Y110" s="403"/>
      <c r="Z110" s="403"/>
      <c r="AA110" s="403"/>
      <c r="AB110" s="403"/>
      <c r="AC110" s="403"/>
      <c r="AD110" s="403"/>
      <c r="AE110" s="403"/>
      <c r="AF110" s="403"/>
      <c r="AG110" s="403"/>
      <c r="AH110" s="404"/>
      <c r="AI110" s="413"/>
      <c r="AJ110" s="414"/>
      <c r="AK110" s="414"/>
      <c r="AL110" s="414"/>
      <c r="AM110" s="414"/>
      <c r="AN110" s="414"/>
      <c r="AO110" s="414"/>
      <c r="AP110" s="414"/>
      <c r="AQ110" s="414"/>
      <c r="AR110" s="414"/>
      <c r="AS110" s="414"/>
      <c r="AT110" s="414"/>
      <c r="AU110" s="414"/>
      <c r="AV110" s="414"/>
      <c r="AW110" s="414"/>
      <c r="AX110" s="414"/>
      <c r="AY110" s="414"/>
      <c r="AZ110" s="414"/>
      <c r="BA110" s="414"/>
      <c r="BB110" s="414"/>
      <c r="BC110" s="414"/>
      <c r="BD110" s="414"/>
      <c r="BE110" s="414"/>
      <c r="BF110" s="414"/>
      <c r="BG110" s="414"/>
      <c r="BH110" s="414"/>
      <c r="BI110" s="414"/>
      <c r="BJ110" s="414"/>
      <c r="BK110" s="414"/>
      <c r="BL110" s="414"/>
      <c r="BM110" s="414"/>
      <c r="BN110" s="414"/>
      <c r="BO110" s="414"/>
      <c r="BP110" s="414"/>
      <c r="BQ110" s="414"/>
      <c r="BR110" s="414"/>
      <c r="BS110" s="414"/>
      <c r="BT110" s="415"/>
      <c r="BU110" s="398">
        <v>5</v>
      </c>
      <c r="BV110" s="398"/>
      <c r="BW110" s="398"/>
      <c r="BX110" s="398"/>
      <c r="BY110" s="398"/>
      <c r="BZ110" s="398"/>
      <c r="CA110" s="122"/>
      <c r="CB110" s="403" t="s">
        <v>175</v>
      </c>
      <c r="CC110" s="403"/>
      <c r="CD110" s="403"/>
      <c r="CE110" s="403"/>
      <c r="CF110" s="403"/>
      <c r="CG110" s="403"/>
      <c r="CH110" s="403"/>
      <c r="CI110" s="403"/>
      <c r="CJ110" s="403"/>
      <c r="CK110" s="403"/>
      <c r="CL110" s="403"/>
      <c r="CM110" s="403"/>
      <c r="CN110" s="403"/>
      <c r="CO110" s="403"/>
      <c r="CP110" s="403"/>
      <c r="CQ110" s="403"/>
      <c r="CR110" s="403"/>
      <c r="CS110" s="403"/>
      <c r="CT110" s="403"/>
      <c r="CU110" s="403"/>
      <c r="CV110" s="403"/>
      <c r="CW110" s="403"/>
      <c r="CX110" s="403"/>
      <c r="CY110" s="403"/>
      <c r="CZ110" s="403"/>
      <c r="DA110" s="404"/>
      <c r="DB110" s="405"/>
      <c r="DC110" s="406"/>
      <c r="DD110" s="406"/>
      <c r="DE110" s="406"/>
      <c r="DF110" s="406"/>
      <c r="DG110" s="406"/>
      <c r="DH110" s="406"/>
      <c r="DI110" s="406"/>
      <c r="DJ110" s="406"/>
      <c r="DK110" s="406"/>
      <c r="DL110" s="406"/>
      <c r="DM110" s="406"/>
      <c r="DN110" s="406"/>
      <c r="DO110" s="406"/>
      <c r="DP110" s="406"/>
      <c r="DQ110" s="406"/>
      <c r="DR110" s="406"/>
      <c r="DS110" s="406"/>
      <c r="DT110" s="406"/>
      <c r="DU110" s="406"/>
      <c r="DV110" s="406"/>
      <c r="DW110" s="406"/>
      <c r="DX110" s="406"/>
      <c r="DY110" s="406"/>
      <c r="DZ110" s="406"/>
      <c r="EA110" s="406"/>
      <c r="EB110" s="406"/>
      <c r="EC110" s="406"/>
      <c r="ED110" s="406"/>
      <c r="EE110" s="406"/>
      <c r="EF110" s="406"/>
      <c r="EG110" s="406"/>
      <c r="EH110" s="406"/>
      <c r="EI110" s="406"/>
      <c r="EJ110" s="406"/>
      <c r="EK110" s="406"/>
      <c r="EL110" s="406"/>
      <c r="EM110" s="407"/>
      <c r="EN110" s="398">
        <v>6</v>
      </c>
      <c r="EO110" s="398"/>
      <c r="EP110" s="398"/>
      <c r="EQ110" s="398"/>
      <c r="ER110" s="398"/>
      <c r="ES110" s="398"/>
      <c r="ET110" s="125"/>
      <c r="EU110" s="403" t="s">
        <v>176</v>
      </c>
      <c r="EV110" s="403"/>
      <c r="EW110" s="403"/>
      <c r="EX110" s="403"/>
      <c r="EY110" s="403"/>
      <c r="EZ110" s="403"/>
      <c r="FA110" s="403"/>
      <c r="FB110" s="403"/>
      <c r="FC110" s="403"/>
      <c r="FD110" s="403"/>
      <c r="FE110" s="403"/>
      <c r="FF110" s="403"/>
      <c r="FG110" s="403"/>
      <c r="FH110" s="403"/>
      <c r="FI110" s="403"/>
      <c r="FJ110" s="403"/>
      <c r="FK110" s="403"/>
      <c r="FL110" s="403"/>
      <c r="FM110" s="403"/>
      <c r="FN110" s="403"/>
      <c r="FO110" s="403"/>
      <c r="FP110" s="403"/>
      <c r="FQ110" s="403"/>
      <c r="FR110" s="403"/>
      <c r="FS110" s="403"/>
      <c r="FT110" s="404"/>
      <c r="FU110" s="405"/>
      <c r="FV110" s="406"/>
      <c r="FW110" s="406"/>
      <c r="FX110" s="406"/>
      <c r="FY110" s="406"/>
      <c r="FZ110" s="406"/>
      <c r="GA110" s="406"/>
      <c r="GB110" s="406"/>
      <c r="GC110" s="406"/>
      <c r="GD110" s="406"/>
      <c r="GE110" s="406"/>
      <c r="GF110" s="406"/>
      <c r="GG110" s="406"/>
      <c r="GH110" s="406"/>
      <c r="GI110" s="406"/>
      <c r="GJ110" s="406"/>
      <c r="GK110" s="406"/>
      <c r="GL110" s="406"/>
      <c r="GM110" s="406"/>
      <c r="GN110" s="406"/>
      <c r="GO110" s="406"/>
      <c r="GP110" s="406"/>
      <c r="GQ110" s="406"/>
      <c r="GR110" s="406"/>
      <c r="GS110" s="406"/>
      <c r="GT110" s="406"/>
      <c r="GU110" s="406"/>
      <c r="GV110" s="406"/>
      <c r="GW110" s="406"/>
      <c r="GX110" s="406"/>
      <c r="GY110" s="406"/>
      <c r="GZ110" s="406"/>
      <c r="HA110" s="406"/>
      <c r="HB110" s="406"/>
      <c r="HC110" s="406"/>
      <c r="HD110" s="406"/>
      <c r="HE110" s="406"/>
      <c r="HF110" s="406"/>
      <c r="HG110" s="406"/>
      <c r="HH110" s="407"/>
      <c r="HI110" s="115"/>
      <c r="HJ110" s="117">
        <v>14</v>
      </c>
    </row>
    <row r="111" spans="2:226" ht="21" x14ac:dyDescent="0.2">
      <c r="B111" s="398" t="s">
        <v>177</v>
      </c>
      <c r="C111" s="398"/>
      <c r="D111" s="398"/>
      <c r="E111" s="398"/>
      <c r="F111" s="398"/>
      <c r="G111" s="398"/>
      <c r="H111" s="126"/>
      <c r="I111" s="408" t="s">
        <v>119</v>
      </c>
      <c r="J111" s="409"/>
      <c r="K111" s="409"/>
      <c r="L111" s="409"/>
      <c r="M111" s="409"/>
      <c r="N111" s="409"/>
      <c r="O111" s="409"/>
      <c r="P111" s="409"/>
      <c r="Q111" s="409"/>
      <c r="R111" s="409"/>
      <c r="S111" s="409"/>
      <c r="T111" s="409"/>
      <c r="U111" s="409"/>
      <c r="V111" s="409"/>
      <c r="W111" s="409"/>
      <c r="X111" s="410"/>
      <c r="Y111" s="410"/>
      <c r="Z111" s="410"/>
      <c r="AA111" s="410"/>
      <c r="AB111" s="410"/>
      <c r="AC111" s="410"/>
      <c r="AD111" s="410"/>
      <c r="AE111" s="410"/>
      <c r="AF111" s="411" t="s">
        <v>178</v>
      </c>
      <c r="AG111" s="398"/>
      <c r="AH111" s="398"/>
      <c r="AI111" s="410"/>
      <c r="AJ111" s="410"/>
      <c r="AK111" s="410"/>
      <c r="AL111" s="410"/>
      <c r="AM111" s="410"/>
      <c r="AN111" s="410"/>
      <c r="AO111" s="410"/>
      <c r="AP111" s="410"/>
      <c r="AQ111" s="411" t="s">
        <v>178</v>
      </c>
      <c r="AR111" s="398"/>
      <c r="AS111" s="398"/>
      <c r="AT111" s="412"/>
      <c r="AU111" s="412"/>
      <c r="AV111" s="412"/>
      <c r="AW111" s="412"/>
      <c r="AX111" s="412"/>
      <c r="AY111" s="412"/>
      <c r="AZ111" s="412"/>
      <c r="BA111" s="412"/>
      <c r="BB111" s="412"/>
      <c r="BC111" s="412"/>
      <c r="BD111" s="412"/>
      <c r="BE111" s="423" t="s">
        <v>179</v>
      </c>
      <c r="BF111" s="424"/>
      <c r="BG111" s="424"/>
      <c r="BH111" s="424"/>
      <c r="BI111" s="424"/>
      <c r="BJ111" s="424"/>
      <c r="BK111" s="425"/>
      <c r="BL111" s="426" t="s">
        <v>180</v>
      </c>
      <c r="BM111" s="427"/>
      <c r="BN111" s="427"/>
      <c r="BO111" s="427"/>
      <c r="BP111" s="427"/>
      <c r="BQ111" s="427"/>
      <c r="BR111" s="427"/>
      <c r="BS111" s="427"/>
      <c r="BT111" s="427"/>
      <c r="BU111" s="427"/>
      <c r="BV111" s="427"/>
      <c r="BW111" s="427"/>
      <c r="BX111" s="427"/>
      <c r="BY111" s="427"/>
      <c r="BZ111" s="428"/>
      <c r="CA111" s="401"/>
      <c r="CB111" s="401"/>
      <c r="CC111" s="401"/>
      <c r="CD111" s="401"/>
      <c r="CE111" s="401"/>
      <c r="CF111" s="401"/>
      <c r="CG111" s="401"/>
      <c r="CH111" s="401"/>
      <c r="CI111" s="401"/>
      <c r="CJ111" s="401"/>
      <c r="CK111" s="401"/>
      <c r="CL111" s="401"/>
      <c r="CM111" s="401"/>
      <c r="CN111" s="401"/>
      <c r="CO111" s="401"/>
      <c r="CP111" s="401"/>
      <c r="CQ111" s="401"/>
      <c r="CR111" s="401"/>
      <c r="CS111" s="401"/>
      <c r="CT111" s="401"/>
      <c r="CU111" s="401"/>
      <c r="CV111" s="401"/>
      <c r="CW111" s="401"/>
      <c r="CX111" s="401"/>
      <c r="CY111" s="401"/>
      <c r="CZ111" s="401"/>
      <c r="DA111" s="401"/>
      <c r="DB111" s="401"/>
      <c r="DC111" s="401"/>
      <c r="DD111" s="401"/>
      <c r="DE111" s="401"/>
      <c r="DF111" s="401"/>
      <c r="DG111" s="401"/>
      <c r="DH111" s="401"/>
      <c r="DI111" s="401"/>
      <c r="DJ111" s="401"/>
      <c r="DK111" s="401"/>
      <c r="DL111" s="429" t="s">
        <v>181</v>
      </c>
      <c r="DM111" s="430"/>
      <c r="DN111" s="430"/>
      <c r="DO111" s="430"/>
      <c r="DP111" s="430"/>
      <c r="DQ111" s="431"/>
      <c r="DR111" s="432" t="s">
        <v>182</v>
      </c>
      <c r="DS111" s="433"/>
      <c r="DT111" s="433"/>
      <c r="DU111" s="433"/>
      <c r="DV111" s="433"/>
      <c r="DW111" s="433"/>
      <c r="DX111" s="433"/>
      <c r="DY111" s="433"/>
      <c r="DZ111" s="433"/>
      <c r="EA111" s="433"/>
      <c r="EB111" s="433"/>
      <c r="EC111" s="433"/>
      <c r="ED111" s="433"/>
      <c r="EE111" s="433"/>
      <c r="EF111" s="433"/>
      <c r="EG111" s="433"/>
      <c r="EH111" s="433"/>
      <c r="EI111" s="433"/>
      <c r="EJ111" s="433"/>
      <c r="EK111" s="433"/>
      <c r="EL111" s="433"/>
      <c r="EM111" s="433"/>
      <c r="EN111" s="433"/>
      <c r="EO111" s="433"/>
      <c r="EP111" s="433"/>
      <c r="EQ111" s="433"/>
      <c r="ER111" s="433"/>
      <c r="ES111" s="433"/>
      <c r="ET111" s="433"/>
      <c r="EU111" s="433"/>
      <c r="EV111" s="433"/>
      <c r="EW111" s="433"/>
      <c r="EX111" s="433"/>
      <c r="EY111" s="433"/>
      <c r="EZ111" s="433"/>
      <c r="FA111" s="433"/>
      <c r="FB111" s="433"/>
      <c r="FC111" s="433"/>
      <c r="FD111" s="433"/>
      <c r="FE111" s="433"/>
      <c r="FF111" s="433"/>
      <c r="FG111" s="433"/>
      <c r="FH111" s="433"/>
      <c r="FI111" s="433"/>
      <c r="FJ111" s="433"/>
      <c r="FK111" s="433"/>
      <c r="FL111" s="433"/>
      <c r="FM111" s="433"/>
      <c r="FN111" s="433"/>
      <c r="FO111" s="433"/>
      <c r="FP111" s="433"/>
      <c r="FQ111" s="433"/>
      <c r="FR111" s="433"/>
      <c r="FS111" s="433"/>
      <c r="FT111" s="433"/>
      <c r="FU111" s="433"/>
      <c r="FV111" s="433"/>
      <c r="FW111" s="433"/>
      <c r="FX111" s="433"/>
      <c r="FY111" s="433"/>
      <c r="FZ111" s="408"/>
      <c r="GA111" s="410"/>
      <c r="GB111" s="410"/>
      <c r="GC111" s="410"/>
      <c r="GD111" s="410"/>
      <c r="GE111" s="410"/>
      <c r="GF111" s="410"/>
      <c r="GG111" s="410"/>
      <c r="GH111" s="410"/>
      <c r="GI111" s="411" t="s">
        <v>178</v>
      </c>
      <c r="GJ111" s="398"/>
      <c r="GK111" s="398"/>
      <c r="GL111" s="401"/>
      <c r="GM111" s="401"/>
      <c r="GN111" s="401"/>
      <c r="GO111" s="401"/>
      <c r="GP111" s="401"/>
      <c r="GQ111" s="401"/>
      <c r="GR111" s="401"/>
      <c r="GS111" s="401"/>
      <c r="GT111" s="411" t="s">
        <v>178</v>
      </c>
      <c r="GU111" s="398"/>
      <c r="GV111" s="398"/>
      <c r="GW111" s="405"/>
      <c r="GX111" s="406"/>
      <c r="GY111" s="406"/>
      <c r="GZ111" s="406"/>
      <c r="HA111" s="406"/>
      <c r="HB111" s="406"/>
      <c r="HC111" s="406"/>
      <c r="HD111" s="406"/>
      <c r="HE111" s="406"/>
      <c r="HF111" s="406"/>
      <c r="HG111" s="406"/>
      <c r="HH111" s="407"/>
      <c r="HJ111" s="120">
        <v>14</v>
      </c>
    </row>
    <row r="112" spans="2:226" s="129" customFormat="1" ht="18.75" x14ac:dyDescent="0.25">
      <c r="B112" s="398">
        <v>8</v>
      </c>
      <c r="C112" s="398"/>
      <c r="D112" s="398"/>
      <c r="E112" s="398"/>
      <c r="F112" s="398"/>
      <c r="G112" s="398"/>
      <c r="H112" s="122"/>
      <c r="I112" s="404" t="s">
        <v>183</v>
      </c>
      <c r="J112" s="416"/>
      <c r="K112" s="416"/>
      <c r="L112" s="416"/>
      <c r="M112" s="416"/>
      <c r="N112" s="416"/>
      <c r="O112" s="416"/>
      <c r="P112" s="416"/>
      <c r="Q112" s="416"/>
      <c r="R112" s="416"/>
      <c r="S112" s="416"/>
      <c r="T112" s="416"/>
      <c r="U112" s="416"/>
      <c r="V112" s="416"/>
      <c r="W112" s="416"/>
      <c r="X112" s="416"/>
      <c r="Y112" s="416"/>
      <c r="Z112" s="416"/>
      <c r="AA112" s="416"/>
      <c r="AB112" s="416"/>
      <c r="AC112" s="416"/>
      <c r="AD112" s="416"/>
      <c r="AE112" s="416"/>
      <c r="AF112" s="416"/>
      <c r="AG112" s="416"/>
      <c r="AH112" s="416"/>
      <c r="AI112" s="416"/>
      <c r="AJ112" s="416"/>
      <c r="AK112" s="416"/>
      <c r="AL112" s="416"/>
      <c r="AM112" s="416"/>
      <c r="AN112" s="416"/>
      <c r="AO112" s="416"/>
      <c r="AP112" s="416"/>
      <c r="AQ112" s="416"/>
      <c r="AR112" s="416"/>
      <c r="AS112" s="416"/>
      <c r="AT112" s="417"/>
      <c r="AU112" s="418"/>
      <c r="AV112" s="418"/>
      <c r="AW112" s="418"/>
      <c r="AX112" s="418"/>
      <c r="AY112" s="418"/>
      <c r="AZ112" s="418"/>
      <c r="BA112" s="418"/>
      <c r="BB112" s="418"/>
      <c r="BC112" s="418"/>
      <c r="BD112" s="418"/>
      <c r="BE112" s="418"/>
      <c r="BF112" s="418"/>
      <c r="BG112" s="418"/>
      <c r="BH112" s="418"/>
      <c r="BI112" s="418"/>
      <c r="BJ112" s="418"/>
      <c r="BK112" s="418"/>
      <c r="BL112" s="418"/>
      <c r="BM112" s="418"/>
      <c r="BN112" s="418"/>
      <c r="BO112" s="418"/>
      <c r="BP112" s="418"/>
      <c r="BQ112" s="418"/>
      <c r="BR112" s="418"/>
      <c r="BS112" s="418"/>
      <c r="BT112" s="418"/>
      <c r="BU112" s="418"/>
      <c r="BV112" s="418"/>
      <c r="BW112" s="418"/>
      <c r="BX112" s="418"/>
      <c r="BY112" s="418"/>
      <c r="BZ112" s="419"/>
      <c r="CA112" s="420" t="s">
        <v>184</v>
      </c>
      <c r="CB112" s="421"/>
      <c r="CC112" s="421"/>
      <c r="CD112" s="421"/>
      <c r="CE112" s="421"/>
      <c r="CF112" s="421"/>
      <c r="CG112" s="421"/>
      <c r="CH112" s="421"/>
      <c r="CI112" s="421"/>
      <c r="CJ112" s="421"/>
      <c r="CK112" s="421"/>
      <c r="CL112" s="421"/>
      <c r="CM112" s="421"/>
      <c r="CN112" s="421"/>
      <c r="CO112" s="421"/>
      <c r="CP112" s="421"/>
      <c r="CQ112" s="421"/>
      <c r="CR112" s="422"/>
      <c r="CS112" s="417"/>
      <c r="CT112" s="418"/>
      <c r="CU112" s="418"/>
      <c r="CV112" s="418"/>
      <c r="CW112" s="418"/>
      <c r="CX112" s="418"/>
      <c r="CY112" s="418"/>
      <c r="CZ112" s="418"/>
      <c r="DA112" s="418"/>
      <c r="DB112" s="418"/>
      <c r="DC112" s="418"/>
      <c r="DD112" s="418"/>
      <c r="DE112" s="418"/>
      <c r="DF112" s="418"/>
      <c r="DG112" s="418"/>
      <c r="DH112" s="418"/>
      <c r="DI112" s="418"/>
      <c r="DJ112" s="418"/>
      <c r="DK112" s="418"/>
      <c r="DL112" s="418"/>
      <c r="DM112" s="418"/>
      <c r="DN112" s="418"/>
      <c r="DO112" s="418"/>
      <c r="DP112" s="418"/>
      <c r="DQ112" s="418"/>
      <c r="DR112" s="418"/>
      <c r="DS112" s="418"/>
      <c r="DT112" s="418"/>
      <c r="DU112" s="418"/>
      <c r="DV112" s="418"/>
      <c r="DW112" s="419"/>
      <c r="DX112" s="423" t="s">
        <v>185</v>
      </c>
      <c r="DY112" s="424"/>
      <c r="DZ112" s="424"/>
      <c r="EA112" s="424"/>
      <c r="EB112" s="424"/>
      <c r="EC112" s="424"/>
      <c r="ED112" s="424"/>
      <c r="EE112" s="424"/>
      <c r="EF112" s="424"/>
      <c r="EG112" s="424"/>
      <c r="EH112" s="424"/>
      <c r="EI112" s="424"/>
      <c r="EJ112" s="424"/>
      <c r="EK112" s="424"/>
      <c r="EL112" s="424"/>
      <c r="EM112" s="424"/>
      <c r="EN112" s="424"/>
      <c r="EO112" s="424"/>
      <c r="EP112" s="424"/>
      <c r="EQ112" s="424"/>
      <c r="ER112" s="424"/>
      <c r="ES112" s="424"/>
      <c r="ET112" s="424"/>
      <c r="EU112" s="424"/>
      <c r="EV112" s="424"/>
      <c r="EW112" s="424"/>
      <c r="EX112" s="424"/>
      <c r="EY112" s="424"/>
      <c r="EZ112" s="424"/>
      <c r="FA112" s="424"/>
      <c r="FB112" s="424"/>
      <c r="FC112" s="424"/>
      <c r="FD112" s="424"/>
      <c r="FE112" s="424"/>
      <c r="FF112" s="424"/>
      <c r="FG112" s="424"/>
      <c r="FH112" s="424"/>
      <c r="FI112" s="424"/>
      <c r="FJ112" s="424"/>
      <c r="FK112" s="425"/>
      <c r="FL112" s="401"/>
      <c r="FM112" s="401"/>
      <c r="FN112" s="401"/>
      <c r="FO112" s="401"/>
      <c r="FP112" s="401"/>
      <c r="FQ112" s="401"/>
      <c r="FR112" s="401"/>
      <c r="FS112" s="401"/>
      <c r="FT112" s="411" t="s">
        <v>178</v>
      </c>
      <c r="FU112" s="398"/>
      <c r="FV112" s="398"/>
      <c r="FW112" s="401"/>
      <c r="FX112" s="401"/>
      <c r="FY112" s="401"/>
      <c r="FZ112" s="401"/>
      <c r="GA112" s="401"/>
      <c r="GB112" s="401"/>
      <c r="GC112" s="401"/>
      <c r="GD112" s="401"/>
      <c r="GE112" s="411" t="s">
        <v>178</v>
      </c>
      <c r="GF112" s="398"/>
      <c r="GG112" s="398"/>
      <c r="GH112" s="412"/>
      <c r="GI112" s="412"/>
      <c r="GJ112" s="412"/>
      <c r="GK112" s="412"/>
      <c r="GL112" s="412"/>
      <c r="GM112" s="412"/>
      <c r="GN112" s="412"/>
      <c r="GO112" s="412"/>
      <c r="GP112" s="412"/>
      <c r="GQ112" s="412"/>
      <c r="GR112" s="412"/>
      <c r="GS112" s="127"/>
      <c r="GT112" s="127"/>
      <c r="GU112" s="127"/>
      <c r="GV112" s="127"/>
      <c r="GW112" s="127"/>
      <c r="GX112" s="127"/>
      <c r="GY112" s="127"/>
      <c r="GZ112" s="127"/>
      <c r="HA112" s="127"/>
      <c r="HB112" s="127"/>
      <c r="HC112" s="127"/>
      <c r="HD112" s="127"/>
      <c r="HE112" s="127"/>
      <c r="HF112" s="127"/>
      <c r="HG112" s="127"/>
      <c r="HH112" s="128"/>
      <c r="HJ112" s="117">
        <v>14</v>
      </c>
      <c r="HP112" s="130"/>
      <c r="HQ112" s="130"/>
      <c r="HR112" s="130"/>
    </row>
    <row r="113" spans="2:218" ht="18.75" x14ac:dyDescent="0.2">
      <c r="B113" s="423">
        <v>9</v>
      </c>
      <c r="C113" s="424"/>
      <c r="D113" s="424"/>
      <c r="E113" s="424"/>
      <c r="F113" s="424"/>
      <c r="G113" s="425"/>
      <c r="H113" s="131"/>
      <c r="I113" s="403" t="s">
        <v>186</v>
      </c>
      <c r="J113" s="403"/>
      <c r="K113" s="403"/>
      <c r="L113" s="403"/>
      <c r="M113" s="403"/>
      <c r="N113" s="403"/>
      <c r="O113" s="403"/>
      <c r="P113" s="403"/>
      <c r="Q113" s="403"/>
      <c r="R113" s="403"/>
      <c r="S113" s="403"/>
      <c r="T113" s="403"/>
      <c r="U113" s="403"/>
      <c r="V113" s="403"/>
      <c r="W113" s="403"/>
      <c r="X113" s="403"/>
      <c r="Y113" s="403"/>
      <c r="Z113" s="403"/>
      <c r="AA113" s="403"/>
      <c r="AB113" s="403"/>
      <c r="AC113" s="403"/>
      <c r="AD113" s="403"/>
      <c r="AE113" s="403"/>
      <c r="AF113" s="403"/>
      <c r="AG113" s="403"/>
      <c r="AH113" s="403"/>
      <c r="AI113" s="403"/>
      <c r="AJ113" s="403"/>
      <c r="AK113" s="403"/>
      <c r="AL113" s="403"/>
      <c r="AM113" s="403"/>
      <c r="AN113" s="403"/>
      <c r="AO113" s="403"/>
      <c r="AP113" s="403"/>
      <c r="AQ113" s="403"/>
      <c r="AR113" s="403"/>
      <c r="AS113" s="403"/>
      <c r="AT113" s="403"/>
      <c r="AU113" s="403"/>
      <c r="AV113" s="403"/>
      <c r="AW113" s="403"/>
      <c r="AX113" s="404"/>
      <c r="AY113" s="434"/>
      <c r="AZ113" s="434"/>
      <c r="BA113" s="434"/>
      <c r="BB113" s="434"/>
      <c r="BC113" s="434"/>
      <c r="BD113" s="434"/>
      <c r="BE113" s="434"/>
      <c r="BF113" s="434"/>
      <c r="BG113" s="434"/>
      <c r="BH113" s="434"/>
      <c r="BI113" s="434"/>
      <c r="BJ113" s="434"/>
      <c r="BK113" s="434"/>
      <c r="BL113" s="434"/>
      <c r="BM113" s="434"/>
      <c r="BN113" s="434"/>
      <c r="BO113" s="434"/>
      <c r="BP113" s="434"/>
      <c r="BQ113" s="434"/>
      <c r="BR113" s="434"/>
      <c r="BS113" s="434"/>
      <c r="BT113" s="434"/>
      <c r="BU113" s="434"/>
      <c r="BV113" s="434"/>
      <c r="BW113" s="434"/>
      <c r="BX113" s="434"/>
      <c r="BY113" s="434"/>
      <c r="BZ113" s="434"/>
      <c r="CA113" s="434"/>
      <c r="CB113" s="434"/>
      <c r="CC113" s="434"/>
      <c r="CD113" s="434"/>
      <c r="CE113" s="434"/>
      <c r="CF113" s="434"/>
      <c r="CG113" s="434"/>
      <c r="CH113" s="434"/>
      <c r="CI113" s="434"/>
      <c r="CJ113" s="434"/>
      <c r="CK113" s="434"/>
      <c r="CL113" s="434"/>
      <c r="CM113" s="434"/>
      <c r="CN113" s="434"/>
      <c r="CO113" s="434"/>
      <c r="CP113" s="434"/>
      <c r="CQ113" s="434"/>
      <c r="CR113" s="434"/>
      <c r="CS113" s="434"/>
      <c r="CT113" s="434"/>
      <c r="CU113" s="434"/>
      <c r="CV113" s="434"/>
      <c r="CW113" s="434"/>
      <c r="CX113" s="434"/>
      <c r="CY113" s="434"/>
      <c r="CZ113" s="434"/>
      <c r="DA113" s="434"/>
      <c r="DB113" s="434"/>
      <c r="DC113" s="434"/>
      <c r="DD113" s="434"/>
      <c r="DE113" s="434"/>
      <c r="DF113" s="434"/>
      <c r="DG113" s="434"/>
      <c r="DH113" s="434"/>
      <c r="DI113" s="434"/>
      <c r="DJ113" s="434"/>
      <c r="DK113" s="434"/>
      <c r="DL113" s="434"/>
      <c r="DM113" s="434"/>
      <c r="DN113" s="434"/>
      <c r="DO113" s="434"/>
      <c r="DP113" s="434"/>
      <c r="DQ113" s="434"/>
      <c r="DR113" s="434"/>
      <c r="DS113" s="434"/>
      <c r="DT113" s="434"/>
      <c r="DU113" s="434"/>
      <c r="DV113" s="434"/>
      <c r="DW113" s="434"/>
      <c r="DX113" s="434"/>
      <c r="DY113" s="434"/>
      <c r="DZ113" s="434"/>
      <c r="EA113" s="434"/>
      <c r="EB113" s="434"/>
      <c r="EC113" s="434"/>
      <c r="ED113" s="434"/>
      <c r="EE113" s="434"/>
      <c r="EF113" s="434"/>
      <c r="EG113" s="434"/>
      <c r="EH113" s="434"/>
      <c r="EI113" s="434"/>
      <c r="EJ113" s="434"/>
      <c r="EK113" s="434"/>
      <c r="EL113" s="434"/>
      <c r="EM113" s="434"/>
      <c r="EN113" s="434"/>
      <c r="EO113" s="434"/>
      <c r="EP113" s="434"/>
      <c r="EQ113" s="434"/>
      <c r="ER113" s="434"/>
      <c r="ES113" s="434"/>
      <c r="ET113" s="434"/>
      <c r="EU113" s="434"/>
      <c r="EV113" s="434"/>
      <c r="EW113" s="434"/>
      <c r="EX113" s="434"/>
      <c r="EY113" s="434"/>
      <c r="EZ113" s="434"/>
      <c r="FA113" s="434"/>
      <c r="FB113" s="434"/>
      <c r="FC113" s="435"/>
      <c r="FD113" s="398" t="s">
        <v>187</v>
      </c>
      <c r="FE113" s="398"/>
      <c r="FF113" s="398"/>
      <c r="FG113" s="398"/>
      <c r="FH113" s="398"/>
      <c r="FI113" s="398"/>
      <c r="FJ113" s="398"/>
      <c r="FK113" s="398"/>
      <c r="FL113" s="398"/>
      <c r="FM113" s="398"/>
      <c r="FN113" s="398"/>
      <c r="FO113" s="398"/>
      <c r="FP113" s="398"/>
      <c r="FQ113" s="398"/>
      <c r="FR113" s="398"/>
      <c r="FS113" s="398"/>
      <c r="FT113" s="398"/>
      <c r="FU113" s="398"/>
      <c r="FV113" s="398"/>
      <c r="FW113" s="398"/>
      <c r="FX113" s="398"/>
      <c r="FY113" s="398"/>
      <c r="FZ113" s="398"/>
      <c r="GA113" s="398"/>
      <c r="GB113" s="372"/>
      <c r="GC113" s="373"/>
      <c r="GD113" s="373"/>
      <c r="GE113" s="373"/>
      <c r="GF113" s="373"/>
      <c r="GG113" s="373"/>
      <c r="GH113" s="373"/>
      <c r="GI113" s="373"/>
      <c r="GJ113" s="373"/>
      <c r="GK113" s="373"/>
      <c r="GL113" s="373"/>
      <c r="GM113" s="373"/>
      <c r="GN113" s="373"/>
      <c r="GO113" s="373"/>
      <c r="GP113" s="373"/>
      <c r="GQ113" s="373"/>
      <c r="GR113" s="373"/>
      <c r="GS113" s="373"/>
      <c r="GT113" s="373"/>
      <c r="GU113" s="373"/>
      <c r="GV113" s="373"/>
      <c r="GW113" s="373"/>
      <c r="GX113" s="373"/>
      <c r="GY113" s="373"/>
      <c r="GZ113" s="373"/>
      <c r="HA113" s="373"/>
      <c r="HB113" s="373"/>
      <c r="HC113" s="373"/>
      <c r="HD113" s="373"/>
      <c r="HE113" s="373"/>
      <c r="HF113" s="373"/>
      <c r="HG113" s="373"/>
      <c r="HH113" s="374"/>
      <c r="HI113" s="115"/>
      <c r="HJ113" s="117">
        <v>14</v>
      </c>
    </row>
    <row r="114" spans="2:218" ht="18.75" x14ac:dyDescent="0.2">
      <c r="B114" s="420" t="s">
        <v>185</v>
      </c>
      <c r="C114" s="421"/>
      <c r="D114" s="421"/>
      <c r="E114" s="421"/>
      <c r="F114" s="421"/>
      <c r="G114" s="421"/>
      <c r="H114" s="421"/>
      <c r="I114" s="421"/>
      <c r="J114" s="421"/>
      <c r="K114" s="421"/>
      <c r="L114" s="421"/>
      <c r="M114" s="421"/>
      <c r="N114" s="421"/>
      <c r="O114" s="421"/>
      <c r="P114" s="421"/>
      <c r="Q114" s="421"/>
      <c r="R114" s="421"/>
      <c r="S114" s="421"/>
      <c r="T114" s="421"/>
      <c r="U114" s="421"/>
      <c r="V114" s="421"/>
      <c r="W114" s="421"/>
      <c r="X114" s="421"/>
      <c r="Y114" s="421"/>
      <c r="Z114" s="421"/>
      <c r="AA114" s="421"/>
      <c r="AB114" s="421"/>
      <c r="AC114" s="421"/>
      <c r="AD114" s="421"/>
      <c r="AE114" s="421"/>
      <c r="AF114" s="421"/>
      <c r="AG114" s="421"/>
      <c r="AH114" s="421"/>
      <c r="AI114" s="421"/>
      <c r="AJ114" s="421"/>
      <c r="AK114" s="421"/>
      <c r="AL114" s="421"/>
      <c r="AM114" s="421"/>
      <c r="AN114" s="422"/>
      <c r="AO114" s="402"/>
      <c r="AP114" s="446"/>
      <c r="AQ114" s="446"/>
      <c r="AR114" s="446"/>
      <c r="AS114" s="446"/>
      <c r="AT114" s="446"/>
      <c r="AU114" s="446"/>
      <c r="AV114" s="447"/>
      <c r="AW114" s="411" t="s">
        <v>178</v>
      </c>
      <c r="AX114" s="398"/>
      <c r="AY114" s="398"/>
      <c r="AZ114" s="401"/>
      <c r="BA114" s="401"/>
      <c r="BB114" s="401"/>
      <c r="BC114" s="401"/>
      <c r="BD114" s="401"/>
      <c r="BE114" s="401"/>
      <c r="BF114" s="401"/>
      <c r="BG114" s="401"/>
      <c r="BH114" s="411" t="s">
        <v>178</v>
      </c>
      <c r="BI114" s="398"/>
      <c r="BJ114" s="398"/>
      <c r="BK114" s="412"/>
      <c r="BL114" s="412"/>
      <c r="BM114" s="412"/>
      <c r="BN114" s="412"/>
      <c r="BO114" s="412"/>
      <c r="BP114" s="412"/>
      <c r="BQ114" s="412"/>
      <c r="BR114" s="412"/>
      <c r="BS114" s="412"/>
      <c r="BT114" s="412"/>
      <c r="BU114" s="412"/>
      <c r="BV114" s="423" t="s">
        <v>188</v>
      </c>
      <c r="BW114" s="424"/>
      <c r="BX114" s="424"/>
      <c r="BY114" s="424"/>
      <c r="BZ114" s="424"/>
      <c r="CA114" s="424"/>
      <c r="CB114" s="424"/>
      <c r="CC114" s="424"/>
      <c r="CD114" s="424"/>
      <c r="CE114" s="424"/>
      <c r="CF114" s="424"/>
      <c r="CG114" s="424"/>
      <c r="CH114" s="424"/>
      <c r="CI114" s="424"/>
      <c r="CJ114" s="424"/>
      <c r="CK114" s="424"/>
      <c r="CL114" s="424"/>
      <c r="CM114" s="424"/>
      <c r="CN114" s="424"/>
      <c r="CO114" s="424"/>
      <c r="CP114" s="424"/>
      <c r="CQ114" s="424"/>
      <c r="CR114" s="424"/>
      <c r="CS114" s="424"/>
      <c r="CT114" s="424"/>
      <c r="CU114" s="424"/>
      <c r="CV114" s="424"/>
      <c r="CW114" s="424"/>
      <c r="CX114" s="424"/>
      <c r="CY114" s="424"/>
      <c r="CZ114" s="424"/>
      <c r="DA114" s="424"/>
      <c r="DB114" s="424"/>
      <c r="DC114" s="424"/>
      <c r="DD114" s="424"/>
      <c r="DE114" s="424"/>
      <c r="DF114" s="424"/>
      <c r="DG114" s="424"/>
      <c r="DH114" s="425"/>
      <c r="DI114" s="444"/>
      <c r="DJ114" s="444"/>
      <c r="DK114" s="444"/>
      <c r="DL114" s="444"/>
      <c r="DM114" s="444"/>
      <c r="DN114" s="444"/>
      <c r="DO114" s="444"/>
      <c r="DP114" s="444"/>
      <c r="DQ114" s="444"/>
      <c r="DR114" s="444"/>
      <c r="DS114" s="444"/>
      <c r="DT114" s="444"/>
      <c r="DU114" s="444"/>
      <c r="DV114" s="444"/>
      <c r="DW114" s="444"/>
      <c r="DX114" s="444"/>
      <c r="DY114" s="444"/>
      <c r="DZ114" s="444"/>
      <c r="EA114" s="444"/>
      <c r="EB114" s="444"/>
      <c r="EC114" s="444"/>
      <c r="ED114" s="444"/>
      <c r="EE114" s="444"/>
      <c r="EF114" s="444"/>
      <c r="EG114" s="444"/>
      <c r="EH114" s="444"/>
      <c r="EI114" s="444"/>
      <c r="EJ114" s="444"/>
      <c r="EK114" s="444"/>
      <c r="EL114" s="444"/>
      <c r="EM114" s="444"/>
      <c r="EN114" s="444"/>
      <c r="EO114" s="444"/>
      <c r="EP114" s="444"/>
      <c r="EQ114" s="444"/>
      <c r="ER114" s="444"/>
      <c r="ES114" s="444"/>
      <c r="ET114" s="444"/>
      <c r="EU114" s="445"/>
      <c r="EV114" s="423" t="s">
        <v>189</v>
      </c>
      <c r="EW114" s="424"/>
      <c r="EX114" s="424"/>
      <c r="EY114" s="424"/>
      <c r="EZ114" s="424"/>
      <c r="FA114" s="424"/>
      <c r="FB114" s="424"/>
      <c r="FC114" s="424"/>
      <c r="FD114" s="424"/>
      <c r="FE114" s="424"/>
      <c r="FF114" s="424"/>
      <c r="FG114" s="424"/>
      <c r="FH114" s="424"/>
      <c r="FI114" s="424"/>
      <c r="FJ114" s="424"/>
      <c r="FK114" s="424"/>
      <c r="FL114" s="424"/>
      <c r="FM114" s="424"/>
      <c r="FN114" s="424"/>
      <c r="FO114" s="424"/>
      <c r="FP114" s="424"/>
      <c r="FQ114" s="424"/>
      <c r="FR114" s="424"/>
      <c r="FS114" s="424"/>
      <c r="FT114" s="424"/>
      <c r="FU114" s="424"/>
      <c r="FV114" s="424"/>
      <c r="FW114" s="424"/>
      <c r="FX114" s="424"/>
      <c r="FY114" s="424"/>
      <c r="FZ114" s="424"/>
      <c r="GA114" s="425"/>
      <c r="GB114" s="401"/>
      <c r="GC114" s="401"/>
      <c r="GD114" s="401"/>
      <c r="GE114" s="401"/>
      <c r="GF114" s="401"/>
      <c r="GG114" s="401"/>
      <c r="GH114" s="401"/>
      <c r="GI114" s="401"/>
      <c r="GJ114" s="411" t="s">
        <v>178</v>
      </c>
      <c r="GK114" s="398"/>
      <c r="GL114" s="398"/>
      <c r="GM114" s="401"/>
      <c r="GN114" s="401"/>
      <c r="GO114" s="401"/>
      <c r="GP114" s="401"/>
      <c r="GQ114" s="401"/>
      <c r="GR114" s="401"/>
      <c r="GS114" s="401"/>
      <c r="GT114" s="401"/>
      <c r="GU114" s="411" t="s">
        <v>178</v>
      </c>
      <c r="GV114" s="398"/>
      <c r="GW114" s="398"/>
      <c r="GX114" s="436"/>
      <c r="GY114" s="436"/>
      <c r="GZ114" s="436"/>
      <c r="HA114" s="436"/>
      <c r="HB114" s="436"/>
      <c r="HC114" s="436"/>
      <c r="HD114" s="436"/>
      <c r="HE114" s="436"/>
      <c r="HF114" s="436"/>
      <c r="HG114" s="436"/>
      <c r="HH114" s="436"/>
      <c r="HI114" s="115"/>
      <c r="HJ114" s="117">
        <v>14</v>
      </c>
    </row>
    <row r="115" spans="2:218" ht="18.75" x14ac:dyDescent="0.2">
      <c r="B115" s="398">
        <v>10</v>
      </c>
      <c r="C115" s="398"/>
      <c r="D115" s="398"/>
      <c r="E115" s="398"/>
      <c r="F115" s="398"/>
      <c r="G115" s="398"/>
      <c r="H115" s="122"/>
      <c r="I115" s="403" t="s">
        <v>190</v>
      </c>
      <c r="J115" s="403"/>
      <c r="K115" s="403"/>
      <c r="L115" s="403"/>
      <c r="M115" s="403"/>
      <c r="N115" s="403"/>
      <c r="O115" s="403"/>
      <c r="P115" s="403"/>
      <c r="Q115" s="403"/>
      <c r="R115" s="403"/>
      <c r="S115" s="403"/>
      <c r="T115" s="403"/>
      <c r="U115" s="403"/>
      <c r="V115" s="403"/>
      <c r="W115" s="403"/>
      <c r="X115" s="403"/>
      <c r="Y115" s="403"/>
      <c r="Z115" s="403"/>
      <c r="AA115" s="403"/>
      <c r="AB115" s="403"/>
      <c r="AC115" s="403"/>
      <c r="AD115" s="403"/>
      <c r="AE115" s="403"/>
      <c r="AF115" s="403"/>
      <c r="AG115" s="403"/>
      <c r="AH115" s="403"/>
      <c r="AI115" s="403"/>
      <c r="AJ115" s="403"/>
      <c r="AK115" s="403"/>
      <c r="AL115" s="403"/>
      <c r="AM115" s="403"/>
      <c r="AN115" s="403"/>
      <c r="AO115" s="403"/>
      <c r="AP115" s="403"/>
      <c r="AQ115" s="403"/>
      <c r="AR115" s="403"/>
      <c r="AS115" s="403"/>
      <c r="AT115" s="403"/>
      <c r="AU115" s="403"/>
      <c r="AV115" s="403"/>
      <c r="AW115" s="403"/>
      <c r="AX115" s="403"/>
      <c r="AY115" s="403"/>
      <c r="AZ115" s="403"/>
      <c r="BA115" s="403"/>
      <c r="BB115" s="403"/>
      <c r="BC115" s="403"/>
      <c r="BD115" s="403"/>
      <c r="BE115" s="403"/>
      <c r="BF115" s="403"/>
      <c r="BG115" s="403"/>
      <c r="BH115" s="403"/>
      <c r="BI115" s="403"/>
      <c r="BJ115" s="403"/>
      <c r="BK115" s="403"/>
      <c r="BL115" s="403"/>
      <c r="BM115" s="403"/>
      <c r="BN115" s="403"/>
      <c r="BO115" s="403"/>
      <c r="BP115" s="403"/>
      <c r="BQ115" s="403"/>
      <c r="BR115" s="403"/>
      <c r="BS115" s="403"/>
      <c r="BT115" s="403"/>
      <c r="BU115" s="403"/>
      <c r="BV115" s="403"/>
      <c r="BW115" s="403"/>
      <c r="BX115" s="403"/>
      <c r="BY115" s="403"/>
      <c r="BZ115" s="403"/>
      <c r="CA115" s="403"/>
      <c r="CB115" s="403"/>
      <c r="CC115" s="403"/>
      <c r="CD115" s="403"/>
      <c r="CE115" s="403"/>
      <c r="CF115" s="403"/>
      <c r="CG115" s="403"/>
      <c r="CH115" s="403"/>
      <c r="CI115" s="403"/>
      <c r="CJ115" s="403"/>
      <c r="CK115" s="403"/>
      <c r="CL115" s="403"/>
      <c r="CM115" s="403"/>
      <c r="CN115" s="403"/>
      <c r="CO115" s="403"/>
      <c r="CP115" s="403"/>
      <c r="CQ115" s="403"/>
      <c r="CR115" s="403"/>
      <c r="CS115" s="403"/>
      <c r="CT115" s="403"/>
      <c r="CU115" s="403"/>
      <c r="CV115" s="404"/>
      <c r="CW115" s="398">
        <v>11</v>
      </c>
      <c r="CX115" s="398"/>
      <c r="CY115" s="398"/>
      <c r="CZ115" s="398"/>
      <c r="DA115" s="398"/>
      <c r="DB115" s="398"/>
      <c r="DC115" s="398"/>
      <c r="DD115" s="122"/>
      <c r="DE115" s="403" t="s">
        <v>191</v>
      </c>
      <c r="DF115" s="403"/>
      <c r="DG115" s="403"/>
      <c r="DH115" s="403"/>
      <c r="DI115" s="403"/>
      <c r="DJ115" s="403"/>
      <c r="DK115" s="403"/>
      <c r="DL115" s="403"/>
      <c r="DM115" s="403"/>
      <c r="DN115" s="403"/>
      <c r="DO115" s="403"/>
      <c r="DP115" s="403"/>
      <c r="DQ115" s="403"/>
      <c r="DR115" s="403"/>
      <c r="DS115" s="403"/>
      <c r="DT115" s="403"/>
      <c r="DU115" s="403"/>
      <c r="DV115" s="403"/>
      <c r="DW115" s="403"/>
      <c r="DX115" s="403"/>
      <c r="DY115" s="403"/>
      <c r="DZ115" s="403"/>
      <c r="EA115" s="403"/>
      <c r="EB115" s="403"/>
      <c r="EC115" s="403"/>
      <c r="ED115" s="403"/>
      <c r="EE115" s="403"/>
      <c r="EF115" s="403"/>
      <c r="EG115" s="403"/>
      <c r="EH115" s="403"/>
      <c r="EI115" s="403"/>
      <c r="EJ115" s="403"/>
      <c r="EK115" s="403"/>
      <c r="EL115" s="403"/>
      <c r="EM115" s="403"/>
      <c r="EN115" s="403"/>
      <c r="EO115" s="403"/>
      <c r="EP115" s="403"/>
      <c r="EQ115" s="403"/>
      <c r="ER115" s="403"/>
      <c r="ES115" s="403"/>
      <c r="ET115" s="403"/>
      <c r="EU115" s="403"/>
      <c r="EV115" s="403"/>
      <c r="EW115" s="403"/>
      <c r="EX115" s="403"/>
      <c r="EY115" s="403"/>
      <c r="EZ115" s="403"/>
      <c r="FA115" s="403"/>
      <c r="FB115" s="403"/>
      <c r="FC115" s="403"/>
      <c r="FD115" s="403"/>
      <c r="FE115" s="403"/>
      <c r="FF115" s="403"/>
      <c r="FG115" s="403"/>
      <c r="FH115" s="403"/>
      <c r="FI115" s="403"/>
      <c r="FJ115" s="403"/>
      <c r="FK115" s="403"/>
      <c r="FL115" s="403"/>
      <c r="FM115" s="403"/>
      <c r="FN115" s="403"/>
      <c r="FO115" s="403"/>
      <c r="FP115" s="403"/>
      <c r="FQ115" s="403"/>
      <c r="FR115" s="403"/>
      <c r="FS115" s="403"/>
      <c r="FT115" s="403"/>
      <c r="FU115" s="403"/>
      <c r="FV115" s="403"/>
      <c r="FW115" s="403"/>
      <c r="FX115" s="403"/>
      <c r="FY115" s="403"/>
      <c r="FZ115" s="403"/>
      <c r="GA115" s="403"/>
      <c r="GB115" s="403"/>
      <c r="GC115" s="403"/>
      <c r="GD115" s="403"/>
      <c r="GE115" s="403"/>
      <c r="GF115" s="403"/>
      <c r="GG115" s="403"/>
      <c r="GH115" s="403"/>
      <c r="GI115" s="403"/>
      <c r="GJ115" s="403"/>
      <c r="GK115" s="403"/>
      <c r="GL115" s="403"/>
      <c r="GM115" s="403"/>
      <c r="GN115" s="403"/>
      <c r="GO115" s="403"/>
      <c r="GP115" s="403"/>
      <c r="GQ115" s="403"/>
      <c r="GR115" s="403"/>
      <c r="GS115" s="403"/>
      <c r="GT115" s="403"/>
      <c r="GU115" s="403"/>
      <c r="GV115" s="403"/>
      <c r="GW115" s="403"/>
      <c r="GX115" s="403"/>
      <c r="GY115" s="403"/>
      <c r="GZ115" s="403"/>
      <c r="HA115" s="403"/>
      <c r="HB115" s="403"/>
      <c r="HC115" s="403"/>
      <c r="HD115" s="403"/>
      <c r="HE115" s="403"/>
      <c r="HF115" s="403"/>
      <c r="HG115" s="403"/>
      <c r="HH115" s="404"/>
      <c r="HI115" s="115"/>
      <c r="HJ115" s="117">
        <v>14</v>
      </c>
    </row>
    <row r="116" spans="2:218" s="129" customFormat="1" ht="18.75" x14ac:dyDescent="0.25">
      <c r="B116" s="413"/>
      <c r="C116" s="414"/>
      <c r="D116" s="414"/>
      <c r="E116" s="414"/>
      <c r="F116" s="414"/>
      <c r="G116" s="415"/>
      <c r="H116" s="403" t="s">
        <v>192</v>
      </c>
      <c r="I116" s="403"/>
      <c r="J116" s="403"/>
      <c r="K116" s="403"/>
      <c r="L116" s="403"/>
      <c r="M116" s="403"/>
      <c r="N116" s="403"/>
      <c r="O116" s="403"/>
      <c r="P116" s="403"/>
      <c r="Q116" s="403"/>
      <c r="R116" s="403"/>
      <c r="S116" s="403"/>
      <c r="T116" s="403"/>
      <c r="U116" s="403"/>
      <c r="V116" s="403"/>
      <c r="W116" s="403"/>
      <c r="X116" s="403"/>
      <c r="Y116" s="403"/>
      <c r="Z116" s="403"/>
      <c r="AA116" s="403"/>
      <c r="AB116" s="403"/>
      <c r="AC116" s="403"/>
      <c r="AD116" s="403"/>
      <c r="AE116" s="403"/>
      <c r="AF116" s="403"/>
      <c r="AG116" s="404"/>
      <c r="AH116" s="436"/>
      <c r="AI116" s="436"/>
      <c r="AJ116" s="436"/>
      <c r="AK116" s="436"/>
      <c r="AL116" s="436"/>
      <c r="AM116" s="436"/>
      <c r="AN116" s="437" t="s">
        <v>193</v>
      </c>
      <c r="AO116" s="403"/>
      <c r="AP116" s="403"/>
      <c r="AQ116" s="403"/>
      <c r="AR116" s="403"/>
      <c r="AS116" s="403"/>
      <c r="AT116" s="403"/>
      <c r="AU116" s="403"/>
      <c r="AV116" s="403"/>
      <c r="AW116" s="403"/>
      <c r="AX116" s="403"/>
      <c r="AY116" s="403"/>
      <c r="AZ116" s="403"/>
      <c r="BA116" s="403"/>
      <c r="BB116" s="403"/>
      <c r="BC116" s="403"/>
      <c r="BD116" s="403"/>
      <c r="BE116" s="403"/>
      <c r="BF116" s="403"/>
      <c r="BG116" s="403"/>
      <c r="BH116" s="403"/>
      <c r="BI116" s="403"/>
      <c r="BJ116" s="403"/>
      <c r="BK116" s="403"/>
      <c r="BL116" s="403"/>
      <c r="BM116" s="403"/>
      <c r="BN116" s="403"/>
      <c r="BO116" s="403"/>
      <c r="BP116" s="403"/>
      <c r="BQ116" s="403"/>
      <c r="BR116" s="403"/>
      <c r="BS116" s="403"/>
      <c r="BT116" s="403"/>
      <c r="BU116" s="403"/>
      <c r="BV116" s="403"/>
      <c r="BW116" s="403"/>
      <c r="BX116" s="403"/>
      <c r="BY116" s="403"/>
      <c r="BZ116" s="403"/>
      <c r="CA116" s="403"/>
      <c r="CB116" s="404"/>
      <c r="CC116" s="438"/>
      <c r="CD116" s="439"/>
      <c r="CE116" s="439"/>
      <c r="CF116" s="439"/>
      <c r="CG116" s="439"/>
      <c r="CH116" s="439"/>
      <c r="CI116" s="439"/>
      <c r="CJ116" s="439"/>
      <c r="CK116" s="439"/>
      <c r="CL116" s="439"/>
      <c r="CM116" s="439"/>
      <c r="CN116" s="439"/>
      <c r="CO116" s="439"/>
      <c r="CP116" s="439"/>
      <c r="CQ116" s="439"/>
      <c r="CR116" s="439"/>
      <c r="CS116" s="439"/>
      <c r="CT116" s="439"/>
      <c r="CU116" s="439"/>
      <c r="CV116" s="440"/>
      <c r="CW116" s="436"/>
      <c r="CX116" s="436"/>
      <c r="CY116" s="436"/>
      <c r="CZ116" s="436"/>
      <c r="DA116" s="436"/>
      <c r="DB116" s="436"/>
      <c r="DC116" s="436"/>
      <c r="DD116" s="398" t="s">
        <v>194</v>
      </c>
      <c r="DE116" s="398"/>
      <c r="DF116" s="398"/>
      <c r="DG116" s="398"/>
      <c r="DH116" s="398"/>
      <c r="DI116" s="398"/>
      <c r="DJ116" s="398"/>
      <c r="DK116" s="398"/>
      <c r="DL116" s="398"/>
      <c r="DM116" s="398"/>
      <c r="DN116" s="398"/>
      <c r="DO116" s="398"/>
      <c r="DP116" s="398"/>
      <c r="DQ116" s="398"/>
      <c r="DR116" s="398"/>
      <c r="DS116" s="398"/>
      <c r="DT116" s="436"/>
      <c r="DU116" s="436"/>
      <c r="DV116" s="436"/>
      <c r="DW116" s="436"/>
      <c r="DX116" s="436"/>
      <c r="DY116" s="436"/>
      <c r="DZ116" s="436"/>
      <c r="EA116" s="398" t="s">
        <v>195</v>
      </c>
      <c r="EB116" s="398"/>
      <c r="EC116" s="398"/>
      <c r="ED116" s="398"/>
      <c r="EE116" s="398"/>
      <c r="EF116" s="398"/>
      <c r="EG116" s="398"/>
      <c r="EH116" s="398"/>
      <c r="EI116" s="398"/>
      <c r="EJ116" s="398"/>
      <c r="EK116" s="398"/>
      <c r="EL116" s="398"/>
      <c r="EM116" s="398"/>
      <c r="EN116" s="398"/>
      <c r="EO116" s="398"/>
      <c r="EP116" s="398"/>
      <c r="EQ116" s="405"/>
      <c r="ER116" s="406"/>
      <c r="ES116" s="406"/>
      <c r="ET116" s="406"/>
      <c r="EU116" s="406"/>
      <c r="EV116" s="406"/>
      <c r="EW116" s="407"/>
      <c r="EX116" s="398" t="s">
        <v>196</v>
      </c>
      <c r="EY116" s="398"/>
      <c r="EZ116" s="398"/>
      <c r="FA116" s="398"/>
      <c r="FB116" s="398"/>
      <c r="FC116" s="398"/>
      <c r="FD116" s="398"/>
      <c r="FE116" s="398"/>
      <c r="FF116" s="398"/>
      <c r="FG116" s="398"/>
      <c r="FH116" s="398"/>
      <c r="FI116" s="398"/>
      <c r="FJ116" s="398"/>
      <c r="FK116" s="398"/>
      <c r="FL116" s="398"/>
      <c r="FM116" s="436"/>
      <c r="FN116" s="436"/>
      <c r="FO116" s="436"/>
      <c r="FP116" s="436"/>
      <c r="FQ116" s="436"/>
      <c r="FR116" s="436"/>
      <c r="FS116" s="398" t="s">
        <v>197</v>
      </c>
      <c r="FT116" s="398"/>
      <c r="FU116" s="398"/>
      <c r="FV116" s="398"/>
      <c r="FW116" s="398"/>
      <c r="FX116" s="398"/>
      <c r="FY116" s="398"/>
      <c r="FZ116" s="398"/>
      <c r="GA116" s="398"/>
      <c r="GB116" s="398"/>
      <c r="GC116" s="398"/>
      <c r="GD116" s="398"/>
      <c r="GE116" s="398"/>
      <c r="GF116" s="398"/>
      <c r="GG116" s="398"/>
      <c r="GH116" s="398"/>
      <c r="GI116" s="454"/>
      <c r="GJ116" s="454"/>
      <c r="GK116" s="454"/>
      <c r="GL116" s="454"/>
      <c r="GM116" s="454"/>
      <c r="GN116" s="454"/>
      <c r="GO116" s="454"/>
      <c r="GP116" s="423" t="s">
        <v>198</v>
      </c>
      <c r="GQ116" s="424"/>
      <c r="GR116" s="424"/>
      <c r="GS116" s="424"/>
      <c r="GT116" s="424"/>
      <c r="GU116" s="424"/>
      <c r="GV116" s="424"/>
      <c r="GW116" s="424"/>
      <c r="GX116" s="424"/>
      <c r="GY116" s="424"/>
      <c r="GZ116" s="424"/>
      <c r="HA116" s="424"/>
      <c r="HB116" s="424"/>
      <c r="HC116" s="424"/>
      <c r="HD116" s="424"/>
      <c r="HE116" s="425"/>
      <c r="HF116" s="455"/>
      <c r="HG116" s="456"/>
      <c r="HH116" s="457"/>
      <c r="HJ116" s="117">
        <v>14</v>
      </c>
    </row>
    <row r="117" spans="2:218" s="129" customFormat="1" ht="18.75" x14ac:dyDescent="0.2">
      <c r="B117" s="458"/>
      <c r="C117" s="459"/>
      <c r="D117" s="459"/>
      <c r="E117" s="459"/>
      <c r="F117" s="459"/>
      <c r="G117" s="459"/>
      <c r="H117" s="437" t="s">
        <v>199</v>
      </c>
      <c r="I117" s="403"/>
      <c r="J117" s="403"/>
      <c r="K117" s="403"/>
      <c r="L117" s="403"/>
      <c r="M117" s="403"/>
      <c r="N117" s="403"/>
      <c r="O117" s="403"/>
      <c r="P117" s="403"/>
      <c r="Q117" s="403"/>
      <c r="R117" s="403"/>
      <c r="S117" s="403"/>
      <c r="T117" s="403"/>
      <c r="U117" s="403"/>
      <c r="V117" s="403"/>
      <c r="W117" s="403"/>
      <c r="X117" s="403"/>
      <c r="Y117" s="403"/>
      <c r="Z117" s="403"/>
      <c r="AA117" s="403"/>
      <c r="AB117" s="403"/>
      <c r="AC117" s="403"/>
      <c r="AD117" s="403"/>
      <c r="AE117" s="403"/>
      <c r="AF117" s="403"/>
      <c r="AG117" s="404"/>
      <c r="AH117" s="436"/>
      <c r="AI117" s="436"/>
      <c r="AJ117" s="436"/>
      <c r="AK117" s="436"/>
      <c r="AL117" s="436"/>
      <c r="AM117" s="436"/>
      <c r="AN117" s="437" t="s">
        <v>200</v>
      </c>
      <c r="AO117" s="403"/>
      <c r="AP117" s="403"/>
      <c r="AQ117" s="403"/>
      <c r="AR117" s="403"/>
      <c r="AS117" s="403"/>
      <c r="AT117" s="403"/>
      <c r="AU117" s="403"/>
      <c r="AV117" s="403"/>
      <c r="AW117" s="403"/>
      <c r="AX117" s="403"/>
      <c r="AY117" s="403"/>
      <c r="AZ117" s="403"/>
      <c r="BA117" s="403"/>
      <c r="BB117" s="403"/>
      <c r="BC117" s="403"/>
      <c r="BD117" s="403"/>
      <c r="BE117" s="403"/>
      <c r="BF117" s="403"/>
      <c r="BG117" s="403"/>
      <c r="BH117" s="403"/>
      <c r="BI117" s="403"/>
      <c r="BJ117" s="403"/>
      <c r="BK117" s="403"/>
      <c r="BL117" s="403"/>
      <c r="BM117" s="403"/>
      <c r="BN117" s="403"/>
      <c r="BO117" s="403"/>
      <c r="BP117" s="403"/>
      <c r="BQ117" s="403"/>
      <c r="BR117" s="403"/>
      <c r="BS117" s="403"/>
      <c r="BT117" s="403"/>
      <c r="BU117" s="403"/>
      <c r="BV117" s="403"/>
      <c r="BW117" s="403"/>
      <c r="BX117" s="403"/>
      <c r="BY117" s="403"/>
      <c r="BZ117" s="403"/>
      <c r="CA117" s="403"/>
      <c r="CB117" s="404"/>
      <c r="CC117" s="441"/>
      <c r="CD117" s="442"/>
      <c r="CE117" s="442"/>
      <c r="CF117" s="442"/>
      <c r="CG117" s="442"/>
      <c r="CH117" s="442"/>
      <c r="CI117" s="442"/>
      <c r="CJ117" s="442"/>
      <c r="CK117" s="442"/>
      <c r="CL117" s="442"/>
      <c r="CM117" s="442"/>
      <c r="CN117" s="442"/>
      <c r="CO117" s="442"/>
      <c r="CP117" s="442"/>
      <c r="CQ117" s="442"/>
      <c r="CR117" s="442"/>
      <c r="CS117" s="442"/>
      <c r="CT117" s="442"/>
      <c r="CU117" s="442"/>
      <c r="CV117" s="443"/>
      <c r="CW117" s="448" t="s">
        <v>201</v>
      </c>
      <c r="CX117" s="449"/>
      <c r="CY117" s="449"/>
      <c r="CZ117" s="449"/>
      <c r="DA117" s="449"/>
      <c r="DB117" s="449"/>
      <c r="DC117" s="449"/>
      <c r="DD117" s="449"/>
      <c r="DE117" s="449"/>
      <c r="DF117" s="449"/>
      <c r="DG117" s="449"/>
      <c r="DH117" s="449"/>
      <c r="DI117" s="449"/>
      <c r="DJ117" s="449"/>
      <c r="DK117" s="449"/>
      <c r="DL117" s="449"/>
      <c r="DM117" s="449"/>
      <c r="DN117" s="449"/>
      <c r="DO117" s="449"/>
      <c r="DP117" s="449"/>
      <c r="DQ117" s="449"/>
      <c r="DR117" s="449"/>
      <c r="DS117" s="449"/>
      <c r="DT117" s="449"/>
      <c r="DU117" s="449"/>
      <c r="DV117" s="449"/>
      <c r="DW117" s="449"/>
      <c r="DX117" s="449"/>
      <c r="DY117" s="449"/>
      <c r="DZ117" s="449"/>
      <c r="EA117" s="449"/>
      <c r="EB117" s="449"/>
      <c r="EC117" s="449"/>
      <c r="ED117" s="449"/>
      <c r="EE117" s="449"/>
      <c r="EF117" s="449"/>
      <c r="EG117" s="449"/>
      <c r="EH117" s="449"/>
      <c r="EI117" s="449"/>
      <c r="EJ117" s="449"/>
      <c r="EK117" s="449"/>
      <c r="EL117" s="449"/>
      <c r="EM117" s="449"/>
      <c r="EN117" s="449"/>
      <c r="EO117" s="449"/>
      <c r="EP117" s="449"/>
      <c r="EQ117" s="449"/>
      <c r="ER117" s="449"/>
      <c r="ES117" s="449"/>
      <c r="ET117" s="449"/>
      <c r="EU117" s="449"/>
      <c r="EV117" s="449"/>
      <c r="EW117" s="449"/>
      <c r="EX117" s="449"/>
      <c r="EY117" s="449"/>
      <c r="EZ117" s="449"/>
      <c r="FA117" s="449"/>
      <c r="FB117" s="449"/>
      <c r="FC117" s="449"/>
      <c r="FD117" s="449"/>
      <c r="FE117" s="449"/>
      <c r="FF117" s="449"/>
      <c r="FG117" s="449"/>
      <c r="FH117" s="449"/>
      <c r="FI117" s="450"/>
      <c r="FJ117" s="460"/>
      <c r="FK117" s="461"/>
      <c r="FL117" s="461"/>
      <c r="FM117" s="461"/>
      <c r="FN117" s="461"/>
      <c r="FO117" s="461"/>
      <c r="FP117" s="461"/>
      <c r="FQ117" s="461"/>
      <c r="FR117" s="461"/>
      <c r="FS117" s="461"/>
      <c r="FT117" s="461"/>
      <c r="FU117" s="461"/>
      <c r="FV117" s="461"/>
      <c r="FW117" s="461"/>
      <c r="FX117" s="461"/>
      <c r="FY117" s="461"/>
      <c r="FZ117" s="461"/>
      <c r="GA117" s="461"/>
      <c r="GB117" s="461"/>
      <c r="GC117" s="461"/>
      <c r="GD117" s="461"/>
      <c r="GE117" s="461"/>
      <c r="GF117" s="461"/>
      <c r="GG117" s="461"/>
      <c r="GH117" s="461"/>
      <c r="GI117" s="461"/>
      <c r="GJ117" s="461"/>
      <c r="GK117" s="461"/>
      <c r="GL117" s="461"/>
      <c r="GM117" s="461"/>
      <c r="GN117" s="461"/>
      <c r="GO117" s="461"/>
      <c r="GP117" s="461"/>
      <c r="GQ117" s="461"/>
      <c r="GR117" s="461"/>
      <c r="GS117" s="461"/>
      <c r="GT117" s="461"/>
      <c r="GU117" s="461"/>
      <c r="GV117" s="461"/>
      <c r="GW117" s="461"/>
      <c r="GX117" s="461"/>
      <c r="GY117" s="461"/>
      <c r="GZ117" s="461"/>
      <c r="HA117" s="461"/>
      <c r="HB117" s="461"/>
      <c r="HC117" s="461"/>
      <c r="HD117" s="461"/>
      <c r="HE117" s="461"/>
      <c r="HF117" s="461"/>
      <c r="HG117" s="461"/>
      <c r="HH117" s="462"/>
      <c r="HJ117" s="117">
        <v>14</v>
      </c>
    </row>
    <row r="118" spans="2:218" ht="15.75" x14ac:dyDescent="0.2">
      <c r="B118" s="398">
        <v>12</v>
      </c>
      <c r="C118" s="398"/>
      <c r="D118" s="398"/>
      <c r="E118" s="398"/>
      <c r="F118" s="398"/>
      <c r="G118" s="398"/>
      <c r="H118" s="448" t="s">
        <v>202</v>
      </c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  <c r="AG118" s="449"/>
      <c r="AH118" s="449"/>
      <c r="AI118" s="449"/>
      <c r="AJ118" s="449"/>
      <c r="AK118" s="449"/>
      <c r="AL118" s="449"/>
      <c r="AM118" s="449"/>
      <c r="AN118" s="449"/>
      <c r="AO118" s="449"/>
      <c r="AP118" s="449"/>
      <c r="AQ118" s="449"/>
      <c r="AR118" s="449"/>
      <c r="AS118" s="449"/>
      <c r="AT118" s="449"/>
      <c r="AU118" s="449"/>
      <c r="AV118" s="449"/>
      <c r="AW118" s="449"/>
      <c r="AX118" s="449"/>
      <c r="AY118" s="449"/>
      <c r="AZ118" s="449"/>
      <c r="BA118" s="449"/>
      <c r="BB118" s="449"/>
      <c r="BC118" s="449"/>
      <c r="BD118" s="449"/>
      <c r="BE118" s="449"/>
      <c r="BF118" s="449"/>
      <c r="BG118" s="449"/>
      <c r="BH118" s="449"/>
      <c r="BI118" s="449"/>
      <c r="BJ118" s="449"/>
      <c r="BK118" s="449"/>
      <c r="BL118" s="449"/>
      <c r="BM118" s="449"/>
      <c r="BN118" s="449"/>
      <c r="BO118" s="449"/>
      <c r="BP118" s="449"/>
      <c r="BQ118" s="449"/>
      <c r="BR118" s="449"/>
      <c r="BS118" s="449"/>
      <c r="BT118" s="449"/>
      <c r="BU118" s="449"/>
      <c r="BV118" s="449"/>
      <c r="BW118" s="449"/>
      <c r="BX118" s="449"/>
      <c r="BY118" s="449"/>
      <c r="BZ118" s="449"/>
      <c r="CA118" s="449"/>
      <c r="CB118" s="449"/>
      <c r="CC118" s="449"/>
      <c r="CD118" s="449"/>
      <c r="CE118" s="449"/>
      <c r="CF118" s="449"/>
      <c r="CG118" s="449"/>
      <c r="CH118" s="449"/>
      <c r="CI118" s="449"/>
      <c r="CJ118" s="449"/>
      <c r="CK118" s="449"/>
      <c r="CL118" s="449"/>
      <c r="CM118" s="449"/>
      <c r="CN118" s="449"/>
      <c r="CO118" s="449"/>
      <c r="CP118" s="449"/>
      <c r="CQ118" s="449"/>
      <c r="CR118" s="449"/>
      <c r="CS118" s="449"/>
      <c r="CT118" s="449"/>
      <c r="CU118" s="449"/>
      <c r="CV118" s="449"/>
      <c r="CW118" s="449"/>
      <c r="CX118" s="449"/>
      <c r="CY118" s="449"/>
      <c r="CZ118" s="449"/>
      <c r="DA118" s="449"/>
      <c r="DB118" s="449"/>
      <c r="DC118" s="449"/>
      <c r="DD118" s="449"/>
      <c r="DE118" s="449"/>
      <c r="DF118" s="449"/>
      <c r="DG118" s="449"/>
      <c r="DH118" s="449"/>
      <c r="DI118" s="449"/>
      <c r="DJ118" s="449"/>
      <c r="DK118" s="449"/>
      <c r="DL118" s="449"/>
      <c r="DM118" s="449"/>
      <c r="DN118" s="449"/>
      <c r="DO118" s="449"/>
      <c r="DP118" s="449"/>
      <c r="DQ118" s="449"/>
      <c r="DR118" s="449"/>
      <c r="DS118" s="449"/>
      <c r="DT118" s="449"/>
      <c r="DU118" s="449"/>
      <c r="DV118" s="449"/>
      <c r="DW118" s="449"/>
      <c r="DX118" s="449"/>
      <c r="DY118" s="449"/>
      <c r="DZ118" s="449"/>
      <c r="EA118" s="449"/>
      <c r="EB118" s="449"/>
      <c r="EC118" s="449"/>
      <c r="ED118" s="449"/>
      <c r="EE118" s="449"/>
      <c r="EF118" s="449"/>
      <c r="EG118" s="449"/>
      <c r="EH118" s="449"/>
      <c r="EI118" s="449"/>
      <c r="EJ118" s="449"/>
      <c r="EK118" s="449"/>
      <c r="EL118" s="449"/>
      <c r="EM118" s="449"/>
      <c r="EN118" s="449"/>
      <c r="EO118" s="449"/>
      <c r="EP118" s="449"/>
      <c r="EQ118" s="449"/>
      <c r="ER118" s="449"/>
      <c r="ES118" s="449"/>
      <c r="ET118" s="449"/>
      <c r="EU118" s="449"/>
      <c r="EV118" s="449"/>
      <c r="EW118" s="449"/>
      <c r="EX118" s="449"/>
      <c r="EY118" s="449"/>
      <c r="EZ118" s="449"/>
      <c r="FA118" s="449"/>
      <c r="FB118" s="449"/>
      <c r="FC118" s="449"/>
      <c r="FD118" s="449"/>
      <c r="FE118" s="449"/>
      <c r="FF118" s="449"/>
      <c r="FG118" s="449"/>
      <c r="FH118" s="449"/>
      <c r="FI118" s="449"/>
      <c r="FJ118" s="449"/>
      <c r="FK118" s="449"/>
      <c r="FL118" s="449"/>
      <c r="FM118" s="449"/>
      <c r="FN118" s="449"/>
      <c r="FO118" s="449"/>
      <c r="FP118" s="449"/>
      <c r="FQ118" s="449"/>
      <c r="FR118" s="449"/>
      <c r="FS118" s="449"/>
      <c r="FT118" s="449"/>
      <c r="FU118" s="449"/>
      <c r="FV118" s="449"/>
      <c r="FW118" s="449"/>
      <c r="FX118" s="449"/>
      <c r="FY118" s="449"/>
      <c r="FZ118" s="449"/>
      <c r="GA118" s="449"/>
      <c r="GB118" s="449"/>
      <c r="GC118" s="449"/>
      <c r="GD118" s="449"/>
      <c r="GE118" s="449"/>
      <c r="GF118" s="449"/>
      <c r="GG118" s="449"/>
      <c r="GH118" s="449"/>
      <c r="GI118" s="449"/>
      <c r="GJ118" s="449"/>
      <c r="GK118" s="449"/>
      <c r="GL118" s="449"/>
      <c r="GM118" s="449"/>
      <c r="GN118" s="449"/>
      <c r="GO118" s="449"/>
      <c r="GP118" s="449"/>
      <c r="GQ118" s="449"/>
      <c r="GR118" s="449"/>
      <c r="GS118" s="449"/>
      <c r="GT118" s="449"/>
      <c r="GU118" s="449"/>
      <c r="GV118" s="449"/>
      <c r="GW118" s="449"/>
      <c r="GX118" s="449"/>
      <c r="GY118" s="449"/>
      <c r="GZ118" s="449"/>
      <c r="HA118" s="449"/>
      <c r="HB118" s="449"/>
      <c r="HC118" s="449"/>
      <c r="HD118" s="449"/>
      <c r="HE118" s="449"/>
      <c r="HF118" s="449"/>
      <c r="HG118" s="449"/>
      <c r="HH118" s="450"/>
      <c r="HI118" s="115"/>
      <c r="HJ118" s="132">
        <v>12</v>
      </c>
    </row>
    <row r="119" spans="2:218" ht="12.75" x14ac:dyDescent="0.2">
      <c r="B119" s="362" t="s">
        <v>203</v>
      </c>
      <c r="C119" s="362"/>
      <c r="D119" s="362"/>
      <c r="E119" s="362"/>
      <c r="F119" s="362"/>
      <c r="G119" s="362"/>
      <c r="H119" s="384" t="s">
        <v>204</v>
      </c>
      <c r="I119" s="385"/>
      <c r="J119" s="385"/>
      <c r="K119" s="385"/>
      <c r="L119" s="385"/>
      <c r="M119" s="385"/>
      <c r="N119" s="385"/>
      <c r="O119" s="385"/>
      <c r="P119" s="385"/>
      <c r="Q119" s="385"/>
      <c r="R119" s="385"/>
      <c r="S119" s="385"/>
      <c r="T119" s="385"/>
      <c r="U119" s="385"/>
      <c r="V119" s="385"/>
      <c r="W119" s="385"/>
      <c r="X119" s="385"/>
      <c r="Y119" s="385"/>
      <c r="Z119" s="385"/>
      <c r="AA119" s="385"/>
      <c r="AB119" s="385"/>
      <c r="AC119" s="385"/>
      <c r="AD119" s="385"/>
      <c r="AE119" s="385"/>
      <c r="AF119" s="385"/>
      <c r="AG119" s="385"/>
      <c r="AH119" s="385"/>
      <c r="AI119" s="385"/>
      <c r="AJ119" s="385"/>
      <c r="AK119" s="385"/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  <c r="AZ119" s="385"/>
      <c r="BA119" s="385"/>
      <c r="BB119" s="385"/>
      <c r="BC119" s="385"/>
      <c r="BD119" s="385"/>
      <c r="BE119" s="385"/>
      <c r="BF119" s="385"/>
      <c r="BG119" s="385"/>
      <c r="BH119" s="385"/>
      <c r="BI119" s="385"/>
      <c r="BJ119" s="385"/>
      <c r="BK119" s="385"/>
      <c r="BL119" s="385"/>
      <c r="BM119" s="385"/>
      <c r="BN119" s="385"/>
      <c r="BO119" s="385"/>
      <c r="BP119" s="385"/>
      <c r="BQ119" s="385"/>
      <c r="BR119" s="385"/>
      <c r="BS119" s="385"/>
      <c r="BT119" s="385"/>
      <c r="BU119" s="385"/>
      <c r="BV119" s="385"/>
      <c r="BW119" s="385"/>
      <c r="BX119" s="385"/>
      <c r="BY119" s="385"/>
      <c r="BZ119" s="385"/>
      <c r="CA119" s="385"/>
      <c r="CB119" s="385"/>
      <c r="CC119" s="385"/>
      <c r="CD119" s="385"/>
      <c r="CE119" s="385"/>
      <c r="CF119" s="385"/>
      <c r="CG119" s="385"/>
      <c r="CH119" s="385"/>
      <c r="CI119" s="385"/>
      <c r="CJ119" s="385"/>
      <c r="CK119" s="385"/>
      <c r="CL119" s="385"/>
      <c r="CM119" s="385"/>
      <c r="CN119" s="385"/>
      <c r="CO119" s="385"/>
      <c r="CP119" s="385"/>
      <c r="CQ119" s="385"/>
      <c r="CR119" s="385"/>
      <c r="CS119" s="385"/>
      <c r="CT119" s="385"/>
      <c r="CU119" s="385"/>
      <c r="CV119" s="385"/>
      <c r="CW119" s="385"/>
      <c r="CX119" s="385"/>
      <c r="CY119" s="385"/>
      <c r="CZ119" s="385"/>
      <c r="DA119" s="385"/>
      <c r="DB119" s="385"/>
      <c r="DC119" s="385"/>
      <c r="DD119" s="385"/>
      <c r="DE119" s="385"/>
      <c r="DF119" s="385"/>
      <c r="DG119" s="385"/>
      <c r="DH119" s="385"/>
      <c r="DI119" s="385"/>
      <c r="DJ119" s="385"/>
      <c r="DK119" s="385"/>
      <c r="DL119" s="385"/>
      <c r="DM119" s="385"/>
      <c r="DN119" s="385"/>
      <c r="DO119" s="385"/>
      <c r="DP119" s="385"/>
      <c r="DQ119" s="385"/>
      <c r="DR119" s="385"/>
      <c r="DS119" s="385"/>
      <c r="DT119" s="385"/>
      <c r="DU119" s="385"/>
      <c r="DV119" s="385"/>
      <c r="DW119" s="385"/>
      <c r="DX119" s="385"/>
      <c r="DY119" s="385"/>
      <c r="DZ119" s="385"/>
      <c r="EA119" s="385"/>
      <c r="EB119" s="385"/>
      <c r="EC119" s="385"/>
      <c r="ED119" s="385"/>
      <c r="EE119" s="385"/>
      <c r="EF119" s="385"/>
      <c r="EG119" s="385"/>
      <c r="EH119" s="385"/>
      <c r="EI119" s="385"/>
      <c r="EJ119" s="385"/>
      <c r="EK119" s="385"/>
      <c r="EL119" s="385"/>
      <c r="EM119" s="385"/>
      <c r="EN119" s="385"/>
      <c r="EO119" s="385"/>
      <c r="EP119" s="385"/>
      <c r="EQ119" s="385"/>
      <c r="ER119" s="385"/>
      <c r="ES119" s="385"/>
      <c r="ET119" s="385"/>
      <c r="EU119" s="385"/>
      <c r="EV119" s="386"/>
      <c r="EW119" s="451" t="s">
        <v>205</v>
      </c>
      <c r="EX119" s="452"/>
      <c r="EY119" s="452"/>
      <c r="EZ119" s="452"/>
      <c r="FA119" s="452"/>
      <c r="FB119" s="452"/>
      <c r="FC119" s="452"/>
      <c r="FD119" s="452"/>
      <c r="FE119" s="452"/>
      <c r="FF119" s="452"/>
      <c r="FG119" s="452"/>
      <c r="FH119" s="452"/>
      <c r="FI119" s="452"/>
      <c r="FJ119" s="452"/>
      <c r="FK119" s="452"/>
      <c r="FL119" s="452"/>
      <c r="FM119" s="452"/>
      <c r="FN119" s="452"/>
      <c r="FO119" s="452"/>
      <c r="FP119" s="452"/>
      <c r="FQ119" s="452"/>
      <c r="FR119" s="452"/>
      <c r="FS119" s="452"/>
      <c r="FT119" s="452"/>
      <c r="FU119" s="452"/>
      <c r="FV119" s="452"/>
      <c r="FW119" s="452"/>
      <c r="FX119" s="452"/>
      <c r="FY119" s="452"/>
      <c r="FZ119" s="452"/>
      <c r="GA119" s="452"/>
      <c r="GB119" s="452"/>
      <c r="GC119" s="452"/>
      <c r="GD119" s="452"/>
      <c r="GE119" s="452"/>
      <c r="GF119" s="452"/>
      <c r="GG119" s="452"/>
      <c r="GH119" s="452"/>
      <c r="GI119" s="452"/>
      <c r="GJ119" s="452"/>
      <c r="GK119" s="452"/>
      <c r="GL119" s="452"/>
      <c r="GM119" s="452"/>
      <c r="GN119" s="452"/>
      <c r="GO119" s="452"/>
      <c r="GP119" s="452"/>
      <c r="GQ119" s="452"/>
      <c r="GR119" s="452"/>
      <c r="GS119" s="452"/>
      <c r="GT119" s="452"/>
      <c r="GU119" s="452"/>
      <c r="GV119" s="452"/>
      <c r="GW119" s="452"/>
      <c r="GX119" s="452"/>
      <c r="GY119" s="452"/>
      <c r="GZ119" s="452"/>
      <c r="HA119" s="452"/>
      <c r="HB119" s="452"/>
      <c r="HC119" s="452"/>
      <c r="HD119" s="452"/>
      <c r="HE119" s="452"/>
      <c r="HF119" s="452"/>
      <c r="HG119" s="452"/>
      <c r="HH119" s="453"/>
      <c r="HI119" s="115"/>
      <c r="HJ119" s="112">
        <v>10</v>
      </c>
    </row>
    <row r="120" spans="2:218" ht="12.75" x14ac:dyDescent="0.2">
      <c r="B120" s="362"/>
      <c r="C120" s="362"/>
      <c r="D120" s="362"/>
      <c r="E120" s="362"/>
      <c r="F120" s="362"/>
      <c r="G120" s="362"/>
      <c r="H120" s="387"/>
      <c r="I120" s="388"/>
      <c r="J120" s="388"/>
      <c r="K120" s="388"/>
      <c r="L120" s="388"/>
      <c r="M120" s="388"/>
      <c r="N120" s="388"/>
      <c r="O120" s="388"/>
      <c r="P120" s="388"/>
      <c r="Q120" s="388"/>
      <c r="R120" s="388"/>
      <c r="S120" s="388"/>
      <c r="T120" s="388"/>
      <c r="U120" s="388"/>
      <c r="V120" s="388"/>
      <c r="W120" s="388"/>
      <c r="X120" s="388"/>
      <c r="Y120" s="388"/>
      <c r="Z120" s="388"/>
      <c r="AA120" s="388"/>
      <c r="AB120" s="388"/>
      <c r="AC120" s="388"/>
      <c r="AD120" s="388"/>
      <c r="AE120" s="388"/>
      <c r="AF120" s="388"/>
      <c r="AG120" s="388"/>
      <c r="AH120" s="388"/>
      <c r="AI120" s="388"/>
      <c r="AJ120" s="388"/>
      <c r="AK120" s="388"/>
      <c r="AL120" s="388"/>
      <c r="AM120" s="388"/>
      <c r="AN120" s="388"/>
      <c r="AO120" s="388"/>
      <c r="AP120" s="388"/>
      <c r="AQ120" s="388"/>
      <c r="AR120" s="388"/>
      <c r="AS120" s="388"/>
      <c r="AT120" s="388"/>
      <c r="AU120" s="388"/>
      <c r="AV120" s="388"/>
      <c r="AW120" s="388"/>
      <c r="AX120" s="388"/>
      <c r="AY120" s="388"/>
      <c r="AZ120" s="388"/>
      <c r="BA120" s="388"/>
      <c r="BB120" s="388"/>
      <c r="BC120" s="388"/>
      <c r="BD120" s="388"/>
      <c r="BE120" s="388"/>
      <c r="BF120" s="388"/>
      <c r="BG120" s="388"/>
      <c r="BH120" s="388"/>
      <c r="BI120" s="388"/>
      <c r="BJ120" s="388"/>
      <c r="BK120" s="388"/>
      <c r="BL120" s="388"/>
      <c r="BM120" s="388"/>
      <c r="BN120" s="388"/>
      <c r="BO120" s="388"/>
      <c r="BP120" s="388"/>
      <c r="BQ120" s="388"/>
      <c r="BR120" s="388"/>
      <c r="BS120" s="388"/>
      <c r="BT120" s="388"/>
      <c r="BU120" s="388"/>
      <c r="BV120" s="388"/>
      <c r="BW120" s="388"/>
      <c r="BX120" s="388"/>
      <c r="BY120" s="388"/>
      <c r="BZ120" s="388"/>
      <c r="CA120" s="388"/>
      <c r="CB120" s="388"/>
      <c r="CC120" s="388"/>
      <c r="CD120" s="388"/>
      <c r="CE120" s="388"/>
      <c r="CF120" s="388"/>
      <c r="CG120" s="388"/>
      <c r="CH120" s="388"/>
      <c r="CI120" s="388"/>
      <c r="CJ120" s="388"/>
      <c r="CK120" s="388"/>
      <c r="CL120" s="388"/>
      <c r="CM120" s="388"/>
      <c r="CN120" s="388"/>
      <c r="CO120" s="388"/>
      <c r="CP120" s="388"/>
      <c r="CQ120" s="388"/>
      <c r="CR120" s="388"/>
      <c r="CS120" s="388"/>
      <c r="CT120" s="388"/>
      <c r="CU120" s="388"/>
      <c r="CV120" s="388"/>
      <c r="CW120" s="388"/>
      <c r="CX120" s="388"/>
      <c r="CY120" s="388"/>
      <c r="CZ120" s="388"/>
      <c r="DA120" s="388"/>
      <c r="DB120" s="388"/>
      <c r="DC120" s="388"/>
      <c r="DD120" s="388"/>
      <c r="DE120" s="388"/>
      <c r="DF120" s="388"/>
      <c r="DG120" s="388"/>
      <c r="DH120" s="388"/>
      <c r="DI120" s="388"/>
      <c r="DJ120" s="388"/>
      <c r="DK120" s="388"/>
      <c r="DL120" s="388"/>
      <c r="DM120" s="388"/>
      <c r="DN120" s="388"/>
      <c r="DO120" s="388"/>
      <c r="DP120" s="388"/>
      <c r="DQ120" s="388"/>
      <c r="DR120" s="388"/>
      <c r="DS120" s="388"/>
      <c r="DT120" s="388"/>
      <c r="DU120" s="388"/>
      <c r="DV120" s="388"/>
      <c r="DW120" s="388"/>
      <c r="DX120" s="388"/>
      <c r="DY120" s="388"/>
      <c r="DZ120" s="388"/>
      <c r="EA120" s="388"/>
      <c r="EB120" s="388"/>
      <c r="EC120" s="388"/>
      <c r="ED120" s="388"/>
      <c r="EE120" s="388"/>
      <c r="EF120" s="388"/>
      <c r="EG120" s="388"/>
      <c r="EH120" s="388"/>
      <c r="EI120" s="388"/>
      <c r="EJ120" s="388"/>
      <c r="EK120" s="388"/>
      <c r="EL120" s="388"/>
      <c r="EM120" s="388"/>
      <c r="EN120" s="388"/>
      <c r="EO120" s="388"/>
      <c r="EP120" s="388"/>
      <c r="EQ120" s="388"/>
      <c r="ER120" s="388"/>
      <c r="ES120" s="388"/>
      <c r="ET120" s="388"/>
      <c r="EU120" s="388"/>
      <c r="EV120" s="389"/>
      <c r="EW120" s="451" t="s">
        <v>206</v>
      </c>
      <c r="EX120" s="452"/>
      <c r="EY120" s="452"/>
      <c r="EZ120" s="452"/>
      <c r="FA120" s="452"/>
      <c r="FB120" s="452"/>
      <c r="FC120" s="452"/>
      <c r="FD120" s="452"/>
      <c r="FE120" s="452"/>
      <c r="FF120" s="452"/>
      <c r="FG120" s="452"/>
      <c r="FH120" s="452"/>
      <c r="FI120" s="452"/>
      <c r="FJ120" s="452"/>
      <c r="FK120" s="452"/>
      <c r="FL120" s="452"/>
      <c r="FM120" s="452"/>
      <c r="FN120" s="452"/>
      <c r="FO120" s="452"/>
      <c r="FP120" s="452"/>
      <c r="FQ120" s="452"/>
      <c r="FR120" s="452"/>
      <c r="FS120" s="452"/>
      <c r="FT120" s="452"/>
      <c r="FU120" s="452"/>
      <c r="FV120" s="452"/>
      <c r="FW120" s="452"/>
      <c r="FX120" s="452"/>
      <c r="FY120" s="452"/>
      <c r="FZ120" s="452"/>
      <c r="GA120" s="452"/>
      <c r="GB120" s="453"/>
      <c r="GC120" s="451" t="s">
        <v>207</v>
      </c>
      <c r="GD120" s="452"/>
      <c r="GE120" s="452"/>
      <c r="GF120" s="452"/>
      <c r="GG120" s="452"/>
      <c r="GH120" s="452"/>
      <c r="GI120" s="452"/>
      <c r="GJ120" s="452"/>
      <c r="GK120" s="452"/>
      <c r="GL120" s="452"/>
      <c r="GM120" s="452"/>
      <c r="GN120" s="452"/>
      <c r="GO120" s="452"/>
      <c r="GP120" s="452"/>
      <c r="GQ120" s="452"/>
      <c r="GR120" s="452"/>
      <c r="GS120" s="452"/>
      <c r="GT120" s="452"/>
      <c r="GU120" s="452"/>
      <c r="GV120" s="452"/>
      <c r="GW120" s="452"/>
      <c r="GX120" s="452"/>
      <c r="GY120" s="452"/>
      <c r="GZ120" s="452"/>
      <c r="HA120" s="452"/>
      <c r="HB120" s="452"/>
      <c r="HC120" s="452"/>
      <c r="HD120" s="452"/>
      <c r="HE120" s="452"/>
      <c r="HF120" s="452"/>
      <c r="HG120" s="452"/>
      <c r="HH120" s="453"/>
      <c r="HI120" s="115"/>
      <c r="HJ120" s="112">
        <v>10</v>
      </c>
    </row>
    <row r="121" spans="2:218" ht="18.75" x14ac:dyDescent="0.2">
      <c r="B121" s="463"/>
      <c r="C121" s="463"/>
      <c r="D121" s="463"/>
      <c r="E121" s="463"/>
      <c r="F121" s="463"/>
      <c r="G121" s="463"/>
      <c r="H121" s="464"/>
      <c r="I121" s="464"/>
      <c r="J121" s="464"/>
      <c r="K121" s="464"/>
      <c r="L121" s="464"/>
      <c r="M121" s="464"/>
      <c r="N121" s="464"/>
      <c r="O121" s="464"/>
      <c r="P121" s="464"/>
      <c r="Q121" s="464"/>
      <c r="R121" s="464"/>
      <c r="S121" s="464"/>
      <c r="T121" s="464"/>
      <c r="U121" s="464"/>
      <c r="V121" s="464"/>
      <c r="W121" s="464"/>
      <c r="X121" s="464"/>
      <c r="Y121" s="464"/>
      <c r="Z121" s="464"/>
      <c r="AA121" s="464"/>
      <c r="AB121" s="464"/>
      <c r="AC121" s="464"/>
      <c r="AD121" s="464"/>
      <c r="AE121" s="464"/>
      <c r="AF121" s="464"/>
      <c r="AG121" s="464"/>
      <c r="AH121" s="464"/>
      <c r="AI121" s="464"/>
      <c r="AJ121" s="464"/>
      <c r="AK121" s="464"/>
      <c r="AL121" s="464"/>
      <c r="AM121" s="464"/>
      <c r="AN121" s="464"/>
      <c r="AO121" s="464"/>
      <c r="AP121" s="464"/>
      <c r="AQ121" s="464"/>
      <c r="AR121" s="464"/>
      <c r="AS121" s="464"/>
      <c r="AT121" s="464"/>
      <c r="AU121" s="464"/>
      <c r="AV121" s="464"/>
      <c r="AW121" s="464"/>
      <c r="AX121" s="464"/>
      <c r="AY121" s="464"/>
      <c r="AZ121" s="464"/>
      <c r="BA121" s="464"/>
      <c r="BB121" s="464"/>
      <c r="BC121" s="464"/>
      <c r="BD121" s="464"/>
      <c r="BE121" s="464"/>
      <c r="BF121" s="464"/>
      <c r="BG121" s="464"/>
      <c r="BH121" s="464"/>
      <c r="BI121" s="464"/>
      <c r="BJ121" s="464"/>
      <c r="BK121" s="464"/>
      <c r="BL121" s="464"/>
      <c r="BM121" s="464"/>
      <c r="BN121" s="464"/>
      <c r="BO121" s="464"/>
      <c r="BP121" s="464"/>
      <c r="BQ121" s="464"/>
      <c r="BR121" s="464"/>
      <c r="BS121" s="464"/>
      <c r="BT121" s="464"/>
      <c r="BU121" s="464"/>
      <c r="BV121" s="464"/>
      <c r="BW121" s="464"/>
      <c r="BX121" s="464"/>
      <c r="BY121" s="464"/>
      <c r="BZ121" s="464"/>
      <c r="CA121" s="464"/>
      <c r="CB121" s="464"/>
      <c r="CC121" s="464"/>
      <c r="CD121" s="464"/>
      <c r="CE121" s="464"/>
      <c r="CF121" s="464"/>
      <c r="CG121" s="464"/>
      <c r="CH121" s="464"/>
      <c r="CI121" s="464"/>
      <c r="CJ121" s="464"/>
      <c r="CK121" s="464"/>
      <c r="CL121" s="464"/>
      <c r="CM121" s="464"/>
      <c r="CN121" s="464"/>
      <c r="CO121" s="464"/>
      <c r="CP121" s="464"/>
      <c r="CQ121" s="464"/>
      <c r="CR121" s="464"/>
      <c r="CS121" s="464"/>
      <c r="CT121" s="464"/>
      <c r="CU121" s="464"/>
      <c r="CV121" s="464"/>
      <c r="CW121" s="464"/>
      <c r="CX121" s="464"/>
      <c r="CY121" s="464"/>
      <c r="CZ121" s="464"/>
      <c r="DA121" s="464"/>
      <c r="DB121" s="464"/>
      <c r="DC121" s="464"/>
      <c r="DD121" s="464"/>
      <c r="DE121" s="464"/>
      <c r="DF121" s="464"/>
      <c r="DG121" s="464"/>
      <c r="DH121" s="464"/>
      <c r="DI121" s="464"/>
      <c r="DJ121" s="464"/>
      <c r="DK121" s="464"/>
      <c r="DL121" s="464"/>
      <c r="DM121" s="464"/>
      <c r="DN121" s="464"/>
      <c r="DO121" s="464"/>
      <c r="DP121" s="464"/>
      <c r="DQ121" s="464"/>
      <c r="DR121" s="464"/>
      <c r="DS121" s="464"/>
      <c r="DT121" s="464"/>
      <c r="DU121" s="464"/>
      <c r="DV121" s="464"/>
      <c r="DW121" s="464"/>
      <c r="DX121" s="464"/>
      <c r="DY121" s="464"/>
      <c r="DZ121" s="464"/>
      <c r="EA121" s="464"/>
      <c r="EB121" s="464"/>
      <c r="EC121" s="464"/>
      <c r="ED121" s="464"/>
      <c r="EE121" s="464"/>
      <c r="EF121" s="464"/>
      <c r="EG121" s="464"/>
      <c r="EH121" s="464"/>
      <c r="EI121" s="464"/>
      <c r="EJ121" s="464"/>
      <c r="EK121" s="464"/>
      <c r="EL121" s="464"/>
      <c r="EM121" s="464"/>
      <c r="EN121" s="464"/>
      <c r="EO121" s="464"/>
      <c r="EP121" s="464"/>
      <c r="EQ121" s="464"/>
      <c r="ER121" s="464"/>
      <c r="ES121" s="464"/>
      <c r="ET121" s="464"/>
      <c r="EU121" s="464"/>
      <c r="EV121" s="464"/>
      <c r="EW121" s="401"/>
      <c r="EX121" s="401"/>
      <c r="EY121" s="401"/>
      <c r="EZ121" s="401"/>
      <c r="FA121" s="401"/>
      <c r="FB121" s="401"/>
      <c r="FC121" s="401"/>
      <c r="FD121" s="401"/>
      <c r="FE121" s="398" t="s">
        <v>59</v>
      </c>
      <c r="FF121" s="398"/>
      <c r="FG121" s="398"/>
      <c r="FH121" s="401"/>
      <c r="FI121" s="401"/>
      <c r="FJ121" s="401"/>
      <c r="FK121" s="401"/>
      <c r="FL121" s="401"/>
      <c r="FM121" s="401"/>
      <c r="FN121" s="401"/>
      <c r="FO121" s="401"/>
      <c r="FP121" s="398" t="s">
        <v>59</v>
      </c>
      <c r="FQ121" s="398"/>
      <c r="FR121" s="398"/>
      <c r="FS121" s="436"/>
      <c r="FT121" s="436"/>
      <c r="FU121" s="436"/>
      <c r="FV121" s="436"/>
      <c r="FW121" s="436"/>
      <c r="FX121" s="436"/>
      <c r="FY121" s="436"/>
      <c r="FZ121" s="436"/>
      <c r="GA121" s="436"/>
      <c r="GB121" s="436"/>
      <c r="GC121" s="401"/>
      <c r="GD121" s="401"/>
      <c r="GE121" s="401"/>
      <c r="GF121" s="401"/>
      <c r="GG121" s="401"/>
      <c r="GH121" s="401"/>
      <c r="GI121" s="401"/>
      <c r="GJ121" s="401"/>
      <c r="GK121" s="398" t="s">
        <v>59</v>
      </c>
      <c r="GL121" s="398"/>
      <c r="GM121" s="398"/>
      <c r="GN121" s="401"/>
      <c r="GO121" s="401"/>
      <c r="GP121" s="401"/>
      <c r="GQ121" s="401"/>
      <c r="GR121" s="401"/>
      <c r="GS121" s="401"/>
      <c r="GT121" s="401"/>
      <c r="GU121" s="401"/>
      <c r="GV121" s="398" t="s">
        <v>59</v>
      </c>
      <c r="GW121" s="398"/>
      <c r="GX121" s="398"/>
      <c r="GY121" s="436"/>
      <c r="GZ121" s="436"/>
      <c r="HA121" s="436"/>
      <c r="HB121" s="436"/>
      <c r="HC121" s="436"/>
      <c r="HD121" s="436"/>
      <c r="HE121" s="436"/>
      <c r="HF121" s="436"/>
      <c r="HG121" s="436"/>
      <c r="HH121" s="436"/>
      <c r="HI121" s="115"/>
      <c r="HJ121" s="117">
        <v>14</v>
      </c>
    </row>
    <row r="122" spans="2:218" ht="18.75" x14ac:dyDescent="0.2">
      <c r="B122" s="463"/>
      <c r="C122" s="463"/>
      <c r="D122" s="463"/>
      <c r="E122" s="463"/>
      <c r="F122" s="463"/>
      <c r="G122" s="463"/>
      <c r="H122" s="464"/>
      <c r="I122" s="464"/>
      <c r="J122" s="464"/>
      <c r="K122" s="464"/>
      <c r="L122" s="464"/>
      <c r="M122" s="464"/>
      <c r="N122" s="464"/>
      <c r="O122" s="464"/>
      <c r="P122" s="464"/>
      <c r="Q122" s="464"/>
      <c r="R122" s="464"/>
      <c r="S122" s="464"/>
      <c r="T122" s="464"/>
      <c r="U122" s="464"/>
      <c r="V122" s="464"/>
      <c r="W122" s="464"/>
      <c r="X122" s="464"/>
      <c r="Y122" s="464"/>
      <c r="Z122" s="464"/>
      <c r="AA122" s="464"/>
      <c r="AB122" s="464"/>
      <c r="AC122" s="464"/>
      <c r="AD122" s="464"/>
      <c r="AE122" s="464"/>
      <c r="AF122" s="464"/>
      <c r="AG122" s="464"/>
      <c r="AH122" s="464"/>
      <c r="AI122" s="464"/>
      <c r="AJ122" s="464"/>
      <c r="AK122" s="464"/>
      <c r="AL122" s="464"/>
      <c r="AM122" s="464"/>
      <c r="AN122" s="464"/>
      <c r="AO122" s="464"/>
      <c r="AP122" s="464"/>
      <c r="AQ122" s="464"/>
      <c r="AR122" s="464"/>
      <c r="AS122" s="464"/>
      <c r="AT122" s="464"/>
      <c r="AU122" s="464"/>
      <c r="AV122" s="464"/>
      <c r="AW122" s="464"/>
      <c r="AX122" s="464"/>
      <c r="AY122" s="464"/>
      <c r="AZ122" s="464"/>
      <c r="BA122" s="464"/>
      <c r="BB122" s="464"/>
      <c r="BC122" s="464"/>
      <c r="BD122" s="464"/>
      <c r="BE122" s="464"/>
      <c r="BF122" s="464"/>
      <c r="BG122" s="464"/>
      <c r="BH122" s="464"/>
      <c r="BI122" s="464"/>
      <c r="BJ122" s="464"/>
      <c r="BK122" s="464"/>
      <c r="BL122" s="464"/>
      <c r="BM122" s="464"/>
      <c r="BN122" s="464"/>
      <c r="BO122" s="464"/>
      <c r="BP122" s="464"/>
      <c r="BQ122" s="464"/>
      <c r="BR122" s="464"/>
      <c r="BS122" s="464"/>
      <c r="BT122" s="464"/>
      <c r="BU122" s="464"/>
      <c r="BV122" s="464"/>
      <c r="BW122" s="464"/>
      <c r="BX122" s="464"/>
      <c r="BY122" s="464"/>
      <c r="BZ122" s="464"/>
      <c r="CA122" s="464"/>
      <c r="CB122" s="464"/>
      <c r="CC122" s="464"/>
      <c r="CD122" s="464"/>
      <c r="CE122" s="464"/>
      <c r="CF122" s="464"/>
      <c r="CG122" s="464"/>
      <c r="CH122" s="464"/>
      <c r="CI122" s="464"/>
      <c r="CJ122" s="464"/>
      <c r="CK122" s="464"/>
      <c r="CL122" s="464"/>
      <c r="CM122" s="464"/>
      <c r="CN122" s="464"/>
      <c r="CO122" s="464"/>
      <c r="CP122" s="464"/>
      <c r="CQ122" s="464"/>
      <c r="CR122" s="464"/>
      <c r="CS122" s="464"/>
      <c r="CT122" s="464"/>
      <c r="CU122" s="464"/>
      <c r="CV122" s="464"/>
      <c r="CW122" s="464"/>
      <c r="CX122" s="464"/>
      <c r="CY122" s="464"/>
      <c r="CZ122" s="464"/>
      <c r="DA122" s="464"/>
      <c r="DB122" s="464"/>
      <c r="DC122" s="464"/>
      <c r="DD122" s="464"/>
      <c r="DE122" s="464"/>
      <c r="DF122" s="464"/>
      <c r="DG122" s="464"/>
      <c r="DH122" s="464"/>
      <c r="DI122" s="464"/>
      <c r="DJ122" s="464"/>
      <c r="DK122" s="464"/>
      <c r="DL122" s="464"/>
      <c r="DM122" s="464"/>
      <c r="DN122" s="464"/>
      <c r="DO122" s="464"/>
      <c r="DP122" s="464"/>
      <c r="DQ122" s="464"/>
      <c r="DR122" s="464"/>
      <c r="DS122" s="464"/>
      <c r="DT122" s="464"/>
      <c r="DU122" s="464"/>
      <c r="DV122" s="464"/>
      <c r="DW122" s="464"/>
      <c r="DX122" s="464"/>
      <c r="DY122" s="464"/>
      <c r="DZ122" s="464"/>
      <c r="EA122" s="464"/>
      <c r="EB122" s="464"/>
      <c r="EC122" s="464"/>
      <c r="ED122" s="464"/>
      <c r="EE122" s="464"/>
      <c r="EF122" s="464"/>
      <c r="EG122" s="464"/>
      <c r="EH122" s="464"/>
      <c r="EI122" s="464"/>
      <c r="EJ122" s="464"/>
      <c r="EK122" s="464"/>
      <c r="EL122" s="464"/>
      <c r="EM122" s="464"/>
      <c r="EN122" s="464"/>
      <c r="EO122" s="464"/>
      <c r="EP122" s="464"/>
      <c r="EQ122" s="464"/>
      <c r="ER122" s="464"/>
      <c r="ES122" s="464"/>
      <c r="ET122" s="464"/>
      <c r="EU122" s="464"/>
      <c r="EV122" s="464"/>
      <c r="EW122" s="401"/>
      <c r="EX122" s="401"/>
      <c r="EY122" s="401"/>
      <c r="EZ122" s="401"/>
      <c r="FA122" s="401"/>
      <c r="FB122" s="401"/>
      <c r="FC122" s="401"/>
      <c r="FD122" s="401"/>
      <c r="FE122" s="398" t="s">
        <v>59</v>
      </c>
      <c r="FF122" s="398"/>
      <c r="FG122" s="398"/>
      <c r="FH122" s="401"/>
      <c r="FI122" s="401"/>
      <c r="FJ122" s="401"/>
      <c r="FK122" s="401"/>
      <c r="FL122" s="401"/>
      <c r="FM122" s="401"/>
      <c r="FN122" s="401"/>
      <c r="FO122" s="401"/>
      <c r="FP122" s="398" t="s">
        <v>59</v>
      </c>
      <c r="FQ122" s="398"/>
      <c r="FR122" s="398"/>
      <c r="FS122" s="436"/>
      <c r="FT122" s="436"/>
      <c r="FU122" s="436"/>
      <c r="FV122" s="436"/>
      <c r="FW122" s="436"/>
      <c r="FX122" s="436"/>
      <c r="FY122" s="436"/>
      <c r="FZ122" s="436"/>
      <c r="GA122" s="436"/>
      <c r="GB122" s="436"/>
      <c r="GC122" s="401"/>
      <c r="GD122" s="401"/>
      <c r="GE122" s="401"/>
      <c r="GF122" s="401"/>
      <c r="GG122" s="401"/>
      <c r="GH122" s="401"/>
      <c r="GI122" s="401"/>
      <c r="GJ122" s="401"/>
      <c r="GK122" s="398" t="s">
        <v>59</v>
      </c>
      <c r="GL122" s="398"/>
      <c r="GM122" s="398"/>
      <c r="GN122" s="401"/>
      <c r="GO122" s="401"/>
      <c r="GP122" s="401"/>
      <c r="GQ122" s="401"/>
      <c r="GR122" s="401"/>
      <c r="GS122" s="401"/>
      <c r="GT122" s="401"/>
      <c r="GU122" s="401"/>
      <c r="GV122" s="398" t="s">
        <v>59</v>
      </c>
      <c r="GW122" s="398"/>
      <c r="GX122" s="398"/>
      <c r="GY122" s="436"/>
      <c r="GZ122" s="436"/>
      <c r="HA122" s="436"/>
      <c r="HB122" s="436"/>
      <c r="HC122" s="436"/>
      <c r="HD122" s="436"/>
      <c r="HE122" s="436"/>
      <c r="HF122" s="436"/>
      <c r="HG122" s="436"/>
      <c r="HH122" s="436"/>
      <c r="HI122" s="115"/>
      <c r="HJ122" s="117">
        <v>14</v>
      </c>
    </row>
    <row r="123" spans="2:218" ht="18.75" x14ac:dyDescent="0.2">
      <c r="B123" s="463"/>
      <c r="C123" s="463"/>
      <c r="D123" s="463"/>
      <c r="E123" s="463"/>
      <c r="F123" s="463"/>
      <c r="G123" s="463"/>
      <c r="H123" s="464"/>
      <c r="I123" s="464"/>
      <c r="J123" s="464"/>
      <c r="K123" s="464"/>
      <c r="L123" s="464"/>
      <c r="M123" s="464"/>
      <c r="N123" s="464"/>
      <c r="O123" s="464"/>
      <c r="P123" s="464"/>
      <c r="Q123" s="464"/>
      <c r="R123" s="464"/>
      <c r="S123" s="464"/>
      <c r="T123" s="464"/>
      <c r="U123" s="464"/>
      <c r="V123" s="464"/>
      <c r="W123" s="464"/>
      <c r="X123" s="464"/>
      <c r="Y123" s="464"/>
      <c r="Z123" s="464"/>
      <c r="AA123" s="464"/>
      <c r="AB123" s="464"/>
      <c r="AC123" s="464"/>
      <c r="AD123" s="464"/>
      <c r="AE123" s="464"/>
      <c r="AF123" s="464"/>
      <c r="AG123" s="464"/>
      <c r="AH123" s="464"/>
      <c r="AI123" s="464"/>
      <c r="AJ123" s="464"/>
      <c r="AK123" s="464"/>
      <c r="AL123" s="464"/>
      <c r="AM123" s="464"/>
      <c r="AN123" s="464"/>
      <c r="AO123" s="464"/>
      <c r="AP123" s="464"/>
      <c r="AQ123" s="464"/>
      <c r="AR123" s="464"/>
      <c r="AS123" s="464"/>
      <c r="AT123" s="464"/>
      <c r="AU123" s="464"/>
      <c r="AV123" s="464"/>
      <c r="AW123" s="464"/>
      <c r="AX123" s="464"/>
      <c r="AY123" s="464"/>
      <c r="AZ123" s="464"/>
      <c r="BA123" s="464"/>
      <c r="BB123" s="464"/>
      <c r="BC123" s="464"/>
      <c r="BD123" s="464"/>
      <c r="BE123" s="464"/>
      <c r="BF123" s="464"/>
      <c r="BG123" s="464"/>
      <c r="BH123" s="464"/>
      <c r="BI123" s="464"/>
      <c r="BJ123" s="464"/>
      <c r="BK123" s="464"/>
      <c r="BL123" s="464"/>
      <c r="BM123" s="464"/>
      <c r="BN123" s="464"/>
      <c r="BO123" s="464"/>
      <c r="BP123" s="464"/>
      <c r="BQ123" s="464"/>
      <c r="BR123" s="464"/>
      <c r="BS123" s="464"/>
      <c r="BT123" s="464"/>
      <c r="BU123" s="464"/>
      <c r="BV123" s="464"/>
      <c r="BW123" s="464"/>
      <c r="BX123" s="464"/>
      <c r="BY123" s="464"/>
      <c r="BZ123" s="464"/>
      <c r="CA123" s="464"/>
      <c r="CB123" s="464"/>
      <c r="CC123" s="464"/>
      <c r="CD123" s="464"/>
      <c r="CE123" s="464"/>
      <c r="CF123" s="464"/>
      <c r="CG123" s="464"/>
      <c r="CH123" s="464"/>
      <c r="CI123" s="464"/>
      <c r="CJ123" s="464"/>
      <c r="CK123" s="464"/>
      <c r="CL123" s="464"/>
      <c r="CM123" s="464"/>
      <c r="CN123" s="464"/>
      <c r="CO123" s="464"/>
      <c r="CP123" s="464"/>
      <c r="CQ123" s="464"/>
      <c r="CR123" s="464"/>
      <c r="CS123" s="464"/>
      <c r="CT123" s="464"/>
      <c r="CU123" s="464"/>
      <c r="CV123" s="464"/>
      <c r="CW123" s="464"/>
      <c r="CX123" s="464"/>
      <c r="CY123" s="464"/>
      <c r="CZ123" s="464"/>
      <c r="DA123" s="464"/>
      <c r="DB123" s="464"/>
      <c r="DC123" s="464"/>
      <c r="DD123" s="464"/>
      <c r="DE123" s="464"/>
      <c r="DF123" s="464"/>
      <c r="DG123" s="464"/>
      <c r="DH123" s="464"/>
      <c r="DI123" s="464"/>
      <c r="DJ123" s="464"/>
      <c r="DK123" s="464"/>
      <c r="DL123" s="464"/>
      <c r="DM123" s="464"/>
      <c r="DN123" s="464"/>
      <c r="DO123" s="464"/>
      <c r="DP123" s="464"/>
      <c r="DQ123" s="464"/>
      <c r="DR123" s="464"/>
      <c r="DS123" s="464"/>
      <c r="DT123" s="464"/>
      <c r="DU123" s="464"/>
      <c r="DV123" s="464"/>
      <c r="DW123" s="464"/>
      <c r="DX123" s="464"/>
      <c r="DY123" s="464"/>
      <c r="DZ123" s="464"/>
      <c r="EA123" s="464"/>
      <c r="EB123" s="464"/>
      <c r="EC123" s="464"/>
      <c r="ED123" s="464"/>
      <c r="EE123" s="464"/>
      <c r="EF123" s="464"/>
      <c r="EG123" s="464"/>
      <c r="EH123" s="464"/>
      <c r="EI123" s="464"/>
      <c r="EJ123" s="464"/>
      <c r="EK123" s="464"/>
      <c r="EL123" s="464"/>
      <c r="EM123" s="464"/>
      <c r="EN123" s="464"/>
      <c r="EO123" s="464"/>
      <c r="EP123" s="464"/>
      <c r="EQ123" s="464"/>
      <c r="ER123" s="464"/>
      <c r="ES123" s="464"/>
      <c r="ET123" s="464"/>
      <c r="EU123" s="464"/>
      <c r="EV123" s="464"/>
      <c r="EW123" s="401"/>
      <c r="EX123" s="401"/>
      <c r="EY123" s="401"/>
      <c r="EZ123" s="401"/>
      <c r="FA123" s="401"/>
      <c r="FB123" s="401"/>
      <c r="FC123" s="401"/>
      <c r="FD123" s="401"/>
      <c r="FE123" s="398" t="s">
        <v>59</v>
      </c>
      <c r="FF123" s="398"/>
      <c r="FG123" s="398"/>
      <c r="FH123" s="401"/>
      <c r="FI123" s="401"/>
      <c r="FJ123" s="401"/>
      <c r="FK123" s="401"/>
      <c r="FL123" s="401"/>
      <c r="FM123" s="401"/>
      <c r="FN123" s="401"/>
      <c r="FO123" s="401"/>
      <c r="FP123" s="398" t="s">
        <v>59</v>
      </c>
      <c r="FQ123" s="398"/>
      <c r="FR123" s="398"/>
      <c r="FS123" s="436"/>
      <c r="FT123" s="436"/>
      <c r="FU123" s="436"/>
      <c r="FV123" s="436"/>
      <c r="FW123" s="436"/>
      <c r="FX123" s="436"/>
      <c r="FY123" s="436"/>
      <c r="FZ123" s="436"/>
      <c r="GA123" s="436"/>
      <c r="GB123" s="436"/>
      <c r="GC123" s="436"/>
      <c r="GD123" s="436"/>
      <c r="GE123" s="436"/>
      <c r="GF123" s="436"/>
      <c r="GG123" s="436"/>
      <c r="GH123" s="436"/>
      <c r="GI123" s="436"/>
      <c r="GJ123" s="436"/>
      <c r="GK123" s="398" t="s">
        <v>59</v>
      </c>
      <c r="GL123" s="398"/>
      <c r="GM123" s="398"/>
      <c r="GN123" s="401"/>
      <c r="GO123" s="401"/>
      <c r="GP123" s="401"/>
      <c r="GQ123" s="401"/>
      <c r="GR123" s="401"/>
      <c r="GS123" s="401"/>
      <c r="GT123" s="401"/>
      <c r="GU123" s="401"/>
      <c r="GV123" s="398" t="s">
        <v>59</v>
      </c>
      <c r="GW123" s="398"/>
      <c r="GX123" s="398"/>
      <c r="GY123" s="436"/>
      <c r="GZ123" s="436"/>
      <c r="HA123" s="436"/>
      <c r="HB123" s="436"/>
      <c r="HC123" s="436"/>
      <c r="HD123" s="436"/>
      <c r="HE123" s="436"/>
      <c r="HF123" s="436"/>
      <c r="HG123" s="436"/>
      <c r="HH123" s="436"/>
      <c r="HI123" s="115"/>
      <c r="HJ123" s="117">
        <v>14</v>
      </c>
    </row>
    <row r="124" spans="2:218" ht="18.75" x14ac:dyDescent="0.2">
      <c r="B124" s="463"/>
      <c r="C124" s="463"/>
      <c r="D124" s="463"/>
      <c r="E124" s="463"/>
      <c r="F124" s="463"/>
      <c r="G124" s="463"/>
      <c r="H124" s="464"/>
      <c r="I124" s="464"/>
      <c r="J124" s="464"/>
      <c r="K124" s="464"/>
      <c r="L124" s="464"/>
      <c r="M124" s="464"/>
      <c r="N124" s="464"/>
      <c r="O124" s="464"/>
      <c r="P124" s="464"/>
      <c r="Q124" s="464"/>
      <c r="R124" s="464"/>
      <c r="S124" s="464"/>
      <c r="T124" s="464"/>
      <c r="U124" s="464"/>
      <c r="V124" s="464"/>
      <c r="W124" s="464"/>
      <c r="X124" s="464"/>
      <c r="Y124" s="464"/>
      <c r="Z124" s="464"/>
      <c r="AA124" s="464"/>
      <c r="AB124" s="464"/>
      <c r="AC124" s="464"/>
      <c r="AD124" s="464"/>
      <c r="AE124" s="464"/>
      <c r="AF124" s="464"/>
      <c r="AG124" s="464"/>
      <c r="AH124" s="464"/>
      <c r="AI124" s="464"/>
      <c r="AJ124" s="464"/>
      <c r="AK124" s="464"/>
      <c r="AL124" s="464"/>
      <c r="AM124" s="464"/>
      <c r="AN124" s="464"/>
      <c r="AO124" s="464"/>
      <c r="AP124" s="464"/>
      <c r="AQ124" s="464"/>
      <c r="AR124" s="464"/>
      <c r="AS124" s="464"/>
      <c r="AT124" s="464"/>
      <c r="AU124" s="464"/>
      <c r="AV124" s="464"/>
      <c r="AW124" s="464"/>
      <c r="AX124" s="464"/>
      <c r="AY124" s="464"/>
      <c r="AZ124" s="464"/>
      <c r="BA124" s="464"/>
      <c r="BB124" s="464"/>
      <c r="BC124" s="464"/>
      <c r="BD124" s="464"/>
      <c r="BE124" s="464"/>
      <c r="BF124" s="464"/>
      <c r="BG124" s="464"/>
      <c r="BH124" s="464"/>
      <c r="BI124" s="464"/>
      <c r="BJ124" s="464"/>
      <c r="BK124" s="464"/>
      <c r="BL124" s="464"/>
      <c r="BM124" s="464"/>
      <c r="BN124" s="464"/>
      <c r="BO124" s="464"/>
      <c r="BP124" s="464"/>
      <c r="BQ124" s="464"/>
      <c r="BR124" s="464"/>
      <c r="BS124" s="464"/>
      <c r="BT124" s="464"/>
      <c r="BU124" s="464"/>
      <c r="BV124" s="464"/>
      <c r="BW124" s="464"/>
      <c r="BX124" s="464"/>
      <c r="BY124" s="464"/>
      <c r="BZ124" s="464"/>
      <c r="CA124" s="464"/>
      <c r="CB124" s="464"/>
      <c r="CC124" s="464"/>
      <c r="CD124" s="464"/>
      <c r="CE124" s="464"/>
      <c r="CF124" s="464"/>
      <c r="CG124" s="464"/>
      <c r="CH124" s="464"/>
      <c r="CI124" s="464"/>
      <c r="CJ124" s="464"/>
      <c r="CK124" s="464"/>
      <c r="CL124" s="464"/>
      <c r="CM124" s="464"/>
      <c r="CN124" s="464"/>
      <c r="CO124" s="464"/>
      <c r="CP124" s="464"/>
      <c r="CQ124" s="464"/>
      <c r="CR124" s="464"/>
      <c r="CS124" s="464"/>
      <c r="CT124" s="464"/>
      <c r="CU124" s="464"/>
      <c r="CV124" s="464"/>
      <c r="CW124" s="464"/>
      <c r="CX124" s="464"/>
      <c r="CY124" s="464"/>
      <c r="CZ124" s="464"/>
      <c r="DA124" s="464"/>
      <c r="DB124" s="464"/>
      <c r="DC124" s="464"/>
      <c r="DD124" s="464"/>
      <c r="DE124" s="464"/>
      <c r="DF124" s="464"/>
      <c r="DG124" s="464"/>
      <c r="DH124" s="464"/>
      <c r="DI124" s="464"/>
      <c r="DJ124" s="464"/>
      <c r="DK124" s="464"/>
      <c r="DL124" s="464"/>
      <c r="DM124" s="464"/>
      <c r="DN124" s="464"/>
      <c r="DO124" s="464"/>
      <c r="DP124" s="464"/>
      <c r="DQ124" s="464"/>
      <c r="DR124" s="464"/>
      <c r="DS124" s="464"/>
      <c r="DT124" s="464"/>
      <c r="DU124" s="464"/>
      <c r="DV124" s="464"/>
      <c r="DW124" s="464"/>
      <c r="DX124" s="464"/>
      <c r="DY124" s="464"/>
      <c r="DZ124" s="464"/>
      <c r="EA124" s="464"/>
      <c r="EB124" s="464"/>
      <c r="EC124" s="464"/>
      <c r="ED124" s="464"/>
      <c r="EE124" s="464"/>
      <c r="EF124" s="464"/>
      <c r="EG124" s="464"/>
      <c r="EH124" s="464"/>
      <c r="EI124" s="464"/>
      <c r="EJ124" s="464"/>
      <c r="EK124" s="464"/>
      <c r="EL124" s="464"/>
      <c r="EM124" s="464"/>
      <c r="EN124" s="464"/>
      <c r="EO124" s="464"/>
      <c r="EP124" s="464"/>
      <c r="EQ124" s="464"/>
      <c r="ER124" s="464"/>
      <c r="ES124" s="464"/>
      <c r="ET124" s="464"/>
      <c r="EU124" s="464"/>
      <c r="EV124" s="464"/>
      <c r="EW124" s="401"/>
      <c r="EX124" s="401"/>
      <c r="EY124" s="401"/>
      <c r="EZ124" s="401"/>
      <c r="FA124" s="401"/>
      <c r="FB124" s="401"/>
      <c r="FC124" s="401"/>
      <c r="FD124" s="401"/>
      <c r="FE124" s="398" t="s">
        <v>59</v>
      </c>
      <c r="FF124" s="398"/>
      <c r="FG124" s="398"/>
      <c r="FH124" s="401"/>
      <c r="FI124" s="401"/>
      <c r="FJ124" s="401"/>
      <c r="FK124" s="401"/>
      <c r="FL124" s="401"/>
      <c r="FM124" s="401"/>
      <c r="FN124" s="401"/>
      <c r="FO124" s="401"/>
      <c r="FP124" s="398" t="s">
        <v>59</v>
      </c>
      <c r="FQ124" s="398"/>
      <c r="FR124" s="398"/>
      <c r="FS124" s="436"/>
      <c r="FT124" s="436"/>
      <c r="FU124" s="436"/>
      <c r="FV124" s="436"/>
      <c r="FW124" s="436"/>
      <c r="FX124" s="436"/>
      <c r="FY124" s="436"/>
      <c r="FZ124" s="436"/>
      <c r="GA124" s="436"/>
      <c r="GB124" s="436"/>
      <c r="GC124" s="436"/>
      <c r="GD124" s="436"/>
      <c r="GE124" s="436"/>
      <c r="GF124" s="436"/>
      <c r="GG124" s="436"/>
      <c r="GH124" s="436"/>
      <c r="GI124" s="436"/>
      <c r="GJ124" s="436"/>
      <c r="GK124" s="398" t="s">
        <v>59</v>
      </c>
      <c r="GL124" s="398"/>
      <c r="GM124" s="398"/>
      <c r="GN124" s="401"/>
      <c r="GO124" s="401"/>
      <c r="GP124" s="401"/>
      <c r="GQ124" s="401"/>
      <c r="GR124" s="401"/>
      <c r="GS124" s="401"/>
      <c r="GT124" s="401"/>
      <c r="GU124" s="401"/>
      <c r="GV124" s="398" t="s">
        <v>59</v>
      </c>
      <c r="GW124" s="398"/>
      <c r="GX124" s="398"/>
      <c r="GY124" s="436"/>
      <c r="GZ124" s="436"/>
      <c r="HA124" s="436"/>
      <c r="HB124" s="436"/>
      <c r="HC124" s="436"/>
      <c r="HD124" s="436"/>
      <c r="HE124" s="436"/>
      <c r="HF124" s="436"/>
      <c r="HG124" s="436"/>
      <c r="HH124" s="436"/>
      <c r="HI124" s="115"/>
      <c r="HJ124" s="117">
        <v>14</v>
      </c>
    </row>
    <row r="125" spans="2:218" ht="18.75" x14ac:dyDescent="0.2">
      <c r="B125" s="463"/>
      <c r="C125" s="463"/>
      <c r="D125" s="463"/>
      <c r="E125" s="463"/>
      <c r="F125" s="463"/>
      <c r="G125" s="463"/>
      <c r="H125" s="464"/>
      <c r="I125" s="464"/>
      <c r="J125" s="464"/>
      <c r="K125" s="464"/>
      <c r="L125" s="464"/>
      <c r="M125" s="464"/>
      <c r="N125" s="464"/>
      <c r="O125" s="464"/>
      <c r="P125" s="464"/>
      <c r="Q125" s="464"/>
      <c r="R125" s="464"/>
      <c r="S125" s="464"/>
      <c r="T125" s="464"/>
      <c r="U125" s="464"/>
      <c r="V125" s="464"/>
      <c r="W125" s="464"/>
      <c r="X125" s="464"/>
      <c r="Y125" s="464"/>
      <c r="Z125" s="464"/>
      <c r="AA125" s="464"/>
      <c r="AB125" s="464"/>
      <c r="AC125" s="464"/>
      <c r="AD125" s="464"/>
      <c r="AE125" s="464"/>
      <c r="AF125" s="464"/>
      <c r="AG125" s="464"/>
      <c r="AH125" s="464"/>
      <c r="AI125" s="464"/>
      <c r="AJ125" s="464"/>
      <c r="AK125" s="464"/>
      <c r="AL125" s="464"/>
      <c r="AM125" s="464"/>
      <c r="AN125" s="464"/>
      <c r="AO125" s="464"/>
      <c r="AP125" s="464"/>
      <c r="AQ125" s="464"/>
      <c r="AR125" s="464"/>
      <c r="AS125" s="464"/>
      <c r="AT125" s="464"/>
      <c r="AU125" s="464"/>
      <c r="AV125" s="464"/>
      <c r="AW125" s="464"/>
      <c r="AX125" s="464"/>
      <c r="AY125" s="464"/>
      <c r="AZ125" s="464"/>
      <c r="BA125" s="464"/>
      <c r="BB125" s="464"/>
      <c r="BC125" s="464"/>
      <c r="BD125" s="464"/>
      <c r="BE125" s="464"/>
      <c r="BF125" s="464"/>
      <c r="BG125" s="464"/>
      <c r="BH125" s="464"/>
      <c r="BI125" s="464"/>
      <c r="BJ125" s="464"/>
      <c r="BK125" s="464"/>
      <c r="BL125" s="464"/>
      <c r="BM125" s="464"/>
      <c r="BN125" s="464"/>
      <c r="BO125" s="464"/>
      <c r="BP125" s="464"/>
      <c r="BQ125" s="464"/>
      <c r="BR125" s="464"/>
      <c r="BS125" s="464"/>
      <c r="BT125" s="464"/>
      <c r="BU125" s="464"/>
      <c r="BV125" s="464"/>
      <c r="BW125" s="464"/>
      <c r="BX125" s="464"/>
      <c r="BY125" s="464"/>
      <c r="BZ125" s="464"/>
      <c r="CA125" s="464"/>
      <c r="CB125" s="464"/>
      <c r="CC125" s="464"/>
      <c r="CD125" s="464"/>
      <c r="CE125" s="464"/>
      <c r="CF125" s="464"/>
      <c r="CG125" s="464"/>
      <c r="CH125" s="464"/>
      <c r="CI125" s="464"/>
      <c r="CJ125" s="464"/>
      <c r="CK125" s="464"/>
      <c r="CL125" s="464"/>
      <c r="CM125" s="464"/>
      <c r="CN125" s="464"/>
      <c r="CO125" s="464"/>
      <c r="CP125" s="464"/>
      <c r="CQ125" s="464"/>
      <c r="CR125" s="464"/>
      <c r="CS125" s="464"/>
      <c r="CT125" s="464"/>
      <c r="CU125" s="464"/>
      <c r="CV125" s="464"/>
      <c r="CW125" s="464"/>
      <c r="CX125" s="464"/>
      <c r="CY125" s="464"/>
      <c r="CZ125" s="464"/>
      <c r="DA125" s="464"/>
      <c r="DB125" s="464"/>
      <c r="DC125" s="464"/>
      <c r="DD125" s="464"/>
      <c r="DE125" s="464"/>
      <c r="DF125" s="464"/>
      <c r="DG125" s="464"/>
      <c r="DH125" s="464"/>
      <c r="DI125" s="464"/>
      <c r="DJ125" s="464"/>
      <c r="DK125" s="464"/>
      <c r="DL125" s="464"/>
      <c r="DM125" s="464"/>
      <c r="DN125" s="464"/>
      <c r="DO125" s="464"/>
      <c r="DP125" s="464"/>
      <c r="DQ125" s="464"/>
      <c r="DR125" s="464"/>
      <c r="DS125" s="464"/>
      <c r="DT125" s="464"/>
      <c r="DU125" s="464"/>
      <c r="DV125" s="464"/>
      <c r="DW125" s="464"/>
      <c r="DX125" s="464"/>
      <c r="DY125" s="464"/>
      <c r="DZ125" s="464"/>
      <c r="EA125" s="464"/>
      <c r="EB125" s="464"/>
      <c r="EC125" s="464"/>
      <c r="ED125" s="464"/>
      <c r="EE125" s="464"/>
      <c r="EF125" s="464"/>
      <c r="EG125" s="464"/>
      <c r="EH125" s="464"/>
      <c r="EI125" s="464"/>
      <c r="EJ125" s="464"/>
      <c r="EK125" s="464"/>
      <c r="EL125" s="464"/>
      <c r="EM125" s="464"/>
      <c r="EN125" s="464"/>
      <c r="EO125" s="464"/>
      <c r="EP125" s="464"/>
      <c r="EQ125" s="464"/>
      <c r="ER125" s="464"/>
      <c r="ES125" s="464"/>
      <c r="ET125" s="464"/>
      <c r="EU125" s="464"/>
      <c r="EV125" s="464"/>
      <c r="EW125" s="401"/>
      <c r="EX125" s="401"/>
      <c r="EY125" s="401"/>
      <c r="EZ125" s="401"/>
      <c r="FA125" s="401"/>
      <c r="FB125" s="401"/>
      <c r="FC125" s="401"/>
      <c r="FD125" s="401"/>
      <c r="FE125" s="398" t="s">
        <v>59</v>
      </c>
      <c r="FF125" s="398"/>
      <c r="FG125" s="398"/>
      <c r="FH125" s="401"/>
      <c r="FI125" s="401"/>
      <c r="FJ125" s="401"/>
      <c r="FK125" s="401"/>
      <c r="FL125" s="401"/>
      <c r="FM125" s="401"/>
      <c r="FN125" s="401"/>
      <c r="FO125" s="401"/>
      <c r="FP125" s="398" t="s">
        <v>59</v>
      </c>
      <c r="FQ125" s="398"/>
      <c r="FR125" s="398"/>
      <c r="FS125" s="436"/>
      <c r="FT125" s="436"/>
      <c r="FU125" s="436"/>
      <c r="FV125" s="436"/>
      <c r="FW125" s="436"/>
      <c r="FX125" s="436"/>
      <c r="FY125" s="436"/>
      <c r="FZ125" s="436"/>
      <c r="GA125" s="436"/>
      <c r="GB125" s="436"/>
      <c r="GC125" s="436"/>
      <c r="GD125" s="436"/>
      <c r="GE125" s="436"/>
      <c r="GF125" s="436"/>
      <c r="GG125" s="436"/>
      <c r="GH125" s="436"/>
      <c r="GI125" s="436"/>
      <c r="GJ125" s="436"/>
      <c r="GK125" s="398" t="s">
        <v>59</v>
      </c>
      <c r="GL125" s="398"/>
      <c r="GM125" s="398"/>
      <c r="GN125" s="401"/>
      <c r="GO125" s="401"/>
      <c r="GP125" s="401"/>
      <c r="GQ125" s="401"/>
      <c r="GR125" s="401"/>
      <c r="GS125" s="401"/>
      <c r="GT125" s="401"/>
      <c r="GU125" s="401"/>
      <c r="GV125" s="398" t="s">
        <v>59</v>
      </c>
      <c r="GW125" s="398"/>
      <c r="GX125" s="398"/>
      <c r="GY125" s="436"/>
      <c r="GZ125" s="436"/>
      <c r="HA125" s="436"/>
      <c r="HB125" s="436"/>
      <c r="HC125" s="436"/>
      <c r="HD125" s="436"/>
      <c r="HE125" s="436"/>
      <c r="HF125" s="436"/>
      <c r="HG125" s="436"/>
      <c r="HH125" s="436"/>
      <c r="HI125" s="115"/>
      <c r="HJ125" s="117">
        <v>14</v>
      </c>
    </row>
    <row r="126" spans="2:218" ht="18.75" x14ac:dyDescent="0.2">
      <c r="B126" s="463"/>
      <c r="C126" s="463"/>
      <c r="D126" s="463"/>
      <c r="E126" s="463"/>
      <c r="F126" s="463"/>
      <c r="G126" s="463"/>
      <c r="H126" s="464"/>
      <c r="I126" s="464"/>
      <c r="J126" s="464"/>
      <c r="K126" s="464"/>
      <c r="L126" s="464"/>
      <c r="M126" s="464"/>
      <c r="N126" s="464"/>
      <c r="O126" s="464"/>
      <c r="P126" s="464"/>
      <c r="Q126" s="464"/>
      <c r="R126" s="464"/>
      <c r="S126" s="464"/>
      <c r="T126" s="464"/>
      <c r="U126" s="464"/>
      <c r="V126" s="464"/>
      <c r="W126" s="464"/>
      <c r="X126" s="464"/>
      <c r="Y126" s="464"/>
      <c r="Z126" s="464"/>
      <c r="AA126" s="464"/>
      <c r="AB126" s="464"/>
      <c r="AC126" s="464"/>
      <c r="AD126" s="464"/>
      <c r="AE126" s="464"/>
      <c r="AF126" s="464"/>
      <c r="AG126" s="464"/>
      <c r="AH126" s="464"/>
      <c r="AI126" s="464"/>
      <c r="AJ126" s="464"/>
      <c r="AK126" s="464"/>
      <c r="AL126" s="464"/>
      <c r="AM126" s="464"/>
      <c r="AN126" s="464"/>
      <c r="AO126" s="464"/>
      <c r="AP126" s="464"/>
      <c r="AQ126" s="464"/>
      <c r="AR126" s="464"/>
      <c r="AS126" s="464"/>
      <c r="AT126" s="464"/>
      <c r="AU126" s="464"/>
      <c r="AV126" s="464"/>
      <c r="AW126" s="464"/>
      <c r="AX126" s="464"/>
      <c r="AY126" s="464"/>
      <c r="AZ126" s="464"/>
      <c r="BA126" s="464"/>
      <c r="BB126" s="464"/>
      <c r="BC126" s="464"/>
      <c r="BD126" s="464"/>
      <c r="BE126" s="464"/>
      <c r="BF126" s="464"/>
      <c r="BG126" s="464"/>
      <c r="BH126" s="464"/>
      <c r="BI126" s="464"/>
      <c r="BJ126" s="464"/>
      <c r="BK126" s="464"/>
      <c r="BL126" s="464"/>
      <c r="BM126" s="464"/>
      <c r="BN126" s="464"/>
      <c r="BO126" s="464"/>
      <c r="BP126" s="464"/>
      <c r="BQ126" s="464"/>
      <c r="BR126" s="464"/>
      <c r="BS126" s="464"/>
      <c r="BT126" s="464"/>
      <c r="BU126" s="464"/>
      <c r="BV126" s="464"/>
      <c r="BW126" s="464"/>
      <c r="BX126" s="464"/>
      <c r="BY126" s="464"/>
      <c r="BZ126" s="464"/>
      <c r="CA126" s="464"/>
      <c r="CB126" s="464"/>
      <c r="CC126" s="464"/>
      <c r="CD126" s="464"/>
      <c r="CE126" s="464"/>
      <c r="CF126" s="464"/>
      <c r="CG126" s="464"/>
      <c r="CH126" s="464"/>
      <c r="CI126" s="464"/>
      <c r="CJ126" s="464"/>
      <c r="CK126" s="464"/>
      <c r="CL126" s="464"/>
      <c r="CM126" s="464"/>
      <c r="CN126" s="464"/>
      <c r="CO126" s="464"/>
      <c r="CP126" s="464"/>
      <c r="CQ126" s="464"/>
      <c r="CR126" s="464"/>
      <c r="CS126" s="464"/>
      <c r="CT126" s="464"/>
      <c r="CU126" s="464"/>
      <c r="CV126" s="464"/>
      <c r="CW126" s="464"/>
      <c r="CX126" s="464"/>
      <c r="CY126" s="464"/>
      <c r="CZ126" s="464"/>
      <c r="DA126" s="464"/>
      <c r="DB126" s="464"/>
      <c r="DC126" s="464"/>
      <c r="DD126" s="464"/>
      <c r="DE126" s="464"/>
      <c r="DF126" s="464"/>
      <c r="DG126" s="464"/>
      <c r="DH126" s="464"/>
      <c r="DI126" s="464"/>
      <c r="DJ126" s="464"/>
      <c r="DK126" s="464"/>
      <c r="DL126" s="464"/>
      <c r="DM126" s="464"/>
      <c r="DN126" s="464"/>
      <c r="DO126" s="464"/>
      <c r="DP126" s="464"/>
      <c r="DQ126" s="464"/>
      <c r="DR126" s="464"/>
      <c r="DS126" s="464"/>
      <c r="DT126" s="464"/>
      <c r="DU126" s="464"/>
      <c r="DV126" s="464"/>
      <c r="DW126" s="464"/>
      <c r="DX126" s="464"/>
      <c r="DY126" s="464"/>
      <c r="DZ126" s="464"/>
      <c r="EA126" s="464"/>
      <c r="EB126" s="464"/>
      <c r="EC126" s="464"/>
      <c r="ED126" s="464"/>
      <c r="EE126" s="464"/>
      <c r="EF126" s="464"/>
      <c r="EG126" s="464"/>
      <c r="EH126" s="464"/>
      <c r="EI126" s="464"/>
      <c r="EJ126" s="464"/>
      <c r="EK126" s="464"/>
      <c r="EL126" s="464"/>
      <c r="EM126" s="464"/>
      <c r="EN126" s="464"/>
      <c r="EO126" s="464"/>
      <c r="EP126" s="464"/>
      <c r="EQ126" s="464"/>
      <c r="ER126" s="464"/>
      <c r="ES126" s="464"/>
      <c r="ET126" s="464"/>
      <c r="EU126" s="464"/>
      <c r="EV126" s="464"/>
      <c r="EW126" s="401"/>
      <c r="EX126" s="401"/>
      <c r="EY126" s="401"/>
      <c r="EZ126" s="401"/>
      <c r="FA126" s="401"/>
      <c r="FB126" s="401"/>
      <c r="FC126" s="401"/>
      <c r="FD126" s="401"/>
      <c r="FE126" s="398" t="s">
        <v>59</v>
      </c>
      <c r="FF126" s="398"/>
      <c r="FG126" s="398"/>
      <c r="FH126" s="401"/>
      <c r="FI126" s="401"/>
      <c r="FJ126" s="401"/>
      <c r="FK126" s="401"/>
      <c r="FL126" s="401"/>
      <c r="FM126" s="401"/>
      <c r="FN126" s="401"/>
      <c r="FO126" s="401"/>
      <c r="FP126" s="398" t="s">
        <v>59</v>
      </c>
      <c r="FQ126" s="398"/>
      <c r="FR126" s="398"/>
      <c r="FS126" s="436"/>
      <c r="FT126" s="436"/>
      <c r="FU126" s="436"/>
      <c r="FV126" s="436"/>
      <c r="FW126" s="436"/>
      <c r="FX126" s="436"/>
      <c r="FY126" s="436"/>
      <c r="FZ126" s="436"/>
      <c r="GA126" s="436"/>
      <c r="GB126" s="436"/>
      <c r="GC126" s="436"/>
      <c r="GD126" s="436"/>
      <c r="GE126" s="436"/>
      <c r="GF126" s="436"/>
      <c r="GG126" s="436"/>
      <c r="GH126" s="436"/>
      <c r="GI126" s="436"/>
      <c r="GJ126" s="436"/>
      <c r="GK126" s="398" t="s">
        <v>59</v>
      </c>
      <c r="GL126" s="398"/>
      <c r="GM126" s="398"/>
      <c r="GN126" s="401"/>
      <c r="GO126" s="401"/>
      <c r="GP126" s="401"/>
      <c r="GQ126" s="401"/>
      <c r="GR126" s="401"/>
      <c r="GS126" s="401"/>
      <c r="GT126" s="401"/>
      <c r="GU126" s="401"/>
      <c r="GV126" s="398" t="s">
        <v>59</v>
      </c>
      <c r="GW126" s="398"/>
      <c r="GX126" s="398"/>
      <c r="GY126" s="436"/>
      <c r="GZ126" s="436"/>
      <c r="HA126" s="436"/>
      <c r="HB126" s="436"/>
      <c r="HC126" s="436"/>
      <c r="HD126" s="436"/>
      <c r="HE126" s="436"/>
      <c r="HF126" s="436"/>
      <c r="HG126" s="436"/>
      <c r="HH126" s="436"/>
      <c r="HI126" s="115"/>
      <c r="HJ126" s="117">
        <v>14</v>
      </c>
    </row>
    <row r="127" spans="2:218" ht="18.75" x14ac:dyDescent="0.2">
      <c r="B127" s="463"/>
      <c r="C127" s="463"/>
      <c r="D127" s="463"/>
      <c r="E127" s="463"/>
      <c r="F127" s="463"/>
      <c r="G127" s="463"/>
      <c r="H127" s="464"/>
      <c r="I127" s="464"/>
      <c r="J127" s="464"/>
      <c r="K127" s="464"/>
      <c r="L127" s="464"/>
      <c r="M127" s="464"/>
      <c r="N127" s="464"/>
      <c r="O127" s="464"/>
      <c r="P127" s="464"/>
      <c r="Q127" s="464"/>
      <c r="R127" s="464"/>
      <c r="S127" s="464"/>
      <c r="T127" s="464"/>
      <c r="U127" s="464"/>
      <c r="V127" s="464"/>
      <c r="W127" s="464"/>
      <c r="X127" s="464"/>
      <c r="Y127" s="464"/>
      <c r="Z127" s="464"/>
      <c r="AA127" s="464"/>
      <c r="AB127" s="464"/>
      <c r="AC127" s="464"/>
      <c r="AD127" s="464"/>
      <c r="AE127" s="464"/>
      <c r="AF127" s="464"/>
      <c r="AG127" s="464"/>
      <c r="AH127" s="464"/>
      <c r="AI127" s="464"/>
      <c r="AJ127" s="464"/>
      <c r="AK127" s="464"/>
      <c r="AL127" s="464"/>
      <c r="AM127" s="464"/>
      <c r="AN127" s="464"/>
      <c r="AO127" s="464"/>
      <c r="AP127" s="464"/>
      <c r="AQ127" s="464"/>
      <c r="AR127" s="464"/>
      <c r="AS127" s="464"/>
      <c r="AT127" s="464"/>
      <c r="AU127" s="464"/>
      <c r="AV127" s="464"/>
      <c r="AW127" s="464"/>
      <c r="AX127" s="464"/>
      <c r="AY127" s="464"/>
      <c r="AZ127" s="464"/>
      <c r="BA127" s="464"/>
      <c r="BB127" s="464"/>
      <c r="BC127" s="464"/>
      <c r="BD127" s="464"/>
      <c r="BE127" s="464"/>
      <c r="BF127" s="464"/>
      <c r="BG127" s="464"/>
      <c r="BH127" s="464"/>
      <c r="BI127" s="464"/>
      <c r="BJ127" s="464"/>
      <c r="BK127" s="464"/>
      <c r="BL127" s="464"/>
      <c r="BM127" s="464"/>
      <c r="BN127" s="464"/>
      <c r="BO127" s="464"/>
      <c r="BP127" s="464"/>
      <c r="BQ127" s="464"/>
      <c r="BR127" s="464"/>
      <c r="BS127" s="464"/>
      <c r="BT127" s="464"/>
      <c r="BU127" s="464"/>
      <c r="BV127" s="464"/>
      <c r="BW127" s="464"/>
      <c r="BX127" s="464"/>
      <c r="BY127" s="464"/>
      <c r="BZ127" s="464"/>
      <c r="CA127" s="464"/>
      <c r="CB127" s="464"/>
      <c r="CC127" s="464"/>
      <c r="CD127" s="464"/>
      <c r="CE127" s="464"/>
      <c r="CF127" s="464"/>
      <c r="CG127" s="464"/>
      <c r="CH127" s="464"/>
      <c r="CI127" s="464"/>
      <c r="CJ127" s="464"/>
      <c r="CK127" s="464"/>
      <c r="CL127" s="464"/>
      <c r="CM127" s="464"/>
      <c r="CN127" s="464"/>
      <c r="CO127" s="464"/>
      <c r="CP127" s="464"/>
      <c r="CQ127" s="464"/>
      <c r="CR127" s="464"/>
      <c r="CS127" s="464"/>
      <c r="CT127" s="464"/>
      <c r="CU127" s="464"/>
      <c r="CV127" s="464"/>
      <c r="CW127" s="464"/>
      <c r="CX127" s="464"/>
      <c r="CY127" s="464"/>
      <c r="CZ127" s="464"/>
      <c r="DA127" s="464"/>
      <c r="DB127" s="464"/>
      <c r="DC127" s="464"/>
      <c r="DD127" s="464"/>
      <c r="DE127" s="464"/>
      <c r="DF127" s="464"/>
      <c r="DG127" s="464"/>
      <c r="DH127" s="464"/>
      <c r="DI127" s="464"/>
      <c r="DJ127" s="464"/>
      <c r="DK127" s="464"/>
      <c r="DL127" s="464"/>
      <c r="DM127" s="464"/>
      <c r="DN127" s="464"/>
      <c r="DO127" s="464"/>
      <c r="DP127" s="464"/>
      <c r="DQ127" s="464"/>
      <c r="DR127" s="464"/>
      <c r="DS127" s="464"/>
      <c r="DT127" s="464"/>
      <c r="DU127" s="464"/>
      <c r="DV127" s="464"/>
      <c r="DW127" s="464"/>
      <c r="DX127" s="464"/>
      <c r="DY127" s="464"/>
      <c r="DZ127" s="464"/>
      <c r="EA127" s="464"/>
      <c r="EB127" s="464"/>
      <c r="EC127" s="464"/>
      <c r="ED127" s="464"/>
      <c r="EE127" s="464"/>
      <c r="EF127" s="464"/>
      <c r="EG127" s="464"/>
      <c r="EH127" s="464"/>
      <c r="EI127" s="464"/>
      <c r="EJ127" s="464"/>
      <c r="EK127" s="464"/>
      <c r="EL127" s="464"/>
      <c r="EM127" s="464"/>
      <c r="EN127" s="464"/>
      <c r="EO127" s="464"/>
      <c r="EP127" s="464"/>
      <c r="EQ127" s="464"/>
      <c r="ER127" s="464"/>
      <c r="ES127" s="464"/>
      <c r="ET127" s="464"/>
      <c r="EU127" s="464"/>
      <c r="EV127" s="464"/>
      <c r="EW127" s="401"/>
      <c r="EX127" s="401"/>
      <c r="EY127" s="401"/>
      <c r="EZ127" s="401"/>
      <c r="FA127" s="401"/>
      <c r="FB127" s="401"/>
      <c r="FC127" s="401"/>
      <c r="FD127" s="401"/>
      <c r="FE127" s="398" t="s">
        <v>59</v>
      </c>
      <c r="FF127" s="398"/>
      <c r="FG127" s="398"/>
      <c r="FH127" s="401"/>
      <c r="FI127" s="401"/>
      <c r="FJ127" s="401"/>
      <c r="FK127" s="401"/>
      <c r="FL127" s="401"/>
      <c r="FM127" s="401"/>
      <c r="FN127" s="401"/>
      <c r="FO127" s="401"/>
      <c r="FP127" s="398" t="s">
        <v>59</v>
      </c>
      <c r="FQ127" s="398"/>
      <c r="FR127" s="398"/>
      <c r="FS127" s="436"/>
      <c r="FT127" s="436"/>
      <c r="FU127" s="436"/>
      <c r="FV127" s="436"/>
      <c r="FW127" s="436"/>
      <c r="FX127" s="436"/>
      <c r="FY127" s="436"/>
      <c r="FZ127" s="436"/>
      <c r="GA127" s="436"/>
      <c r="GB127" s="436"/>
      <c r="GC127" s="436"/>
      <c r="GD127" s="436"/>
      <c r="GE127" s="436"/>
      <c r="GF127" s="436"/>
      <c r="GG127" s="436"/>
      <c r="GH127" s="436"/>
      <c r="GI127" s="436"/>
      <c r="GJ127" s="436"/>
      <c r="GK127" s="398" t="s">
        <v>59</v>
      </c>
      <c r="GL127" s="398"/>
      <c r="GM127" s="398"/>
      <c r="GN127" s="401"/>
      <c r="GO127" s="401"/>
      <c r="GP127" s="401"/>
      <c r="GQ127" s="401"/>
      <c r="GR127" s="401"/>
      <c r="GS127" s="401"/>
      <c r="GT127" s="401"/>
      <c r="GU127" s="401"/>
      <c r="GV127" s="398" t="s">
        <v>59</v>
      </c>
      <c r="GW127" s="398"/>
      <c r="GX127" s="398"/>
      <c r="GY127" s="436"/>
      <c r="GZ127" s="436"/>
      <c r="HA127" s="436"/>
      <c r="HB127" s="436"/>
      <c r="HC127" s="436"/>
      <c r="HD127" s="436"/>
      <c r="HE127" s="436"/>
      <c r="HF127" s="436"/>
      <c r="HG127" s="436"/>
      <c r="HH127" s="436"/>
      <c r="HI127" s="115"/>
      <c r="HJ127" s="117">
        <v>14</v>
      </c>
    </row>
    <row r="128" spans="2:218" ht="18.75" x14ac:dyDescent="0.2">
      <c r="B128" s="398">
        <v>13</v>
      </c>
      <c r="C128" s="398"/>
      <c r="D128" s="398"/>
      <c r="E128" s="398"/>
      <c r="F128" s="398"/>
      <c r="G128" s="398"/>
      <c r="H128" s="465" t="s">
        <v>208</v>
      </c>
      <c r="I128" s="465"/>
      <c r="J128" s="465"/>
      <c r="K128" s="465"/>
      <c r="L128" s="465"/>
      <c r="M128" s="465"/>
      <c r="N128" s="465"/>
      <c r="O128" s="465"/>
      <c r="P128" s="465"/>
      <c r="Q128" s="465"/>
      <c r="R128" s="465"/>
      <c r="S128" s="465"/>
      <c r="T128" s="465"/>
      <c r="U128" s="465"/>
      <c r="V128" s="465"/>
      <c r="W128" s="465"/>
      <c r="X128" s="465"/>
      <c r="Y128" s="465"/>
      <c r="Z128" s="465"/>
      <c r="AA128" s="465"/>
      <c r="AB128" s="465"/>
      <c r="AC128" s="465"/>
      <c r="AD128" s="465"/>
      <c r="AE128" s="465"/>
      <c r="AF128" s="465"/>
      <c r="AG128" s="465"/>
      <c r="AH128" s="465"/>
      <c r="AI128" s="465"/>
      <c r="AJ128" s="465"/>
      <c r="AK128" s="465"/>
      <c r="AL128" s="465"/>
      <c r="AM128" s="465"/>
      <c r="AN128" s="465"/>
      <c r="AO128" s="465"/>
      <c r="AP128" s="465"/>
      <c r="AQ128" s="465"/>
      <c r="AR128" s="465"/>
      <c r="AS128" s="465"/>
      <c r="AT128" s="465"/>
      <c r="AU128" s="465"/>
      <c r="AV128" s="465"/>
      <c r="AW128" s="465"/>
      <c r="AX128" s="465"/>
      <c r="AY128" s="465"/>
      <c r="AZ128" s="465"/>
      <c r="BA128" s="465"/>
      <c r="BB128" s="465"/>
      <c r="BC128" s="465"/>
      <c r="BD128" s="465"/>
      <c r="BE128" s="465"/>
      <c r="BF128" s="465"/>
      <c r="BG128" s="465"/>
      <c r="BH128" s="465"/>
      <c r="BI128" s="465"/>
      <c r="BJ128" s="465"/>
      <c r="BK128" s="465"/>
      <c r="BL128" s="465"/>
      <c r="BM128" s="465"/>
      <c r="BN128" s="465"/>
      <c r="BO128" s="465"/>
      <c r="BP128" s="465"/>
      <c r="BQ128" s="465"/>
      <c r="BR128" s="465"/>
      <c r="BS128" s="465"/>
      <c r="BT128" s="465"/>
      <c r="BU128" s="465"/>
      <c r="BV128" s="465"/>
      <c r="BW128" s="465"/>
      <c r="BX128" s="465"/>
      <c r="BY128" s="465"/>
      <c r="BZ128" s="465"/>
      <c r="CA128" s="465"/>
      <c r="CB128" s="465"/>
      <c r="CC128" s="465"/>
      <c r="CD128" s="465"/>
      <c r="CE128" s="465"/>
      <c r="CF128" s="465"/>
      <c r="CG128" s="465"/>
      <c r="CH128" s="465"/>
      <c r="CI128" s="465"/>
      <c r="CJ128" s="465"/>
      <c r="CK128" s="465"/>
      <c r="CL128" s="465"/>
      <c r="CM128" s="465"/>
      <c r="CN128" s="465"/>
      <c r="CO128" s="465"/>
      <c r="CP128" s="465"/>
      <c r="CQ128" s="465"/>
      <c r="CR128" s="465"/>
      <c r="CS128" s="465"/>
      <c r="CT128" s="465"/>
      <c r="CU128" s="465"/>
      <c r="CV128" s="465"/>
      <c r="CW128" s="465"/>
      <c r="CX128" s="465"/>
      <c r="CY128" s="465"/>
      <c r="CZ128" s="465"/>
      <c r="DA128" s="465"/>
      <c r="DB128" s="465"/>
      <c r="DC128" s="465"/>
      <c r="DD128" s="465"/>
      <c r="DE128" s="465"/>
      <c r="DF128" s="465"/>
      <c r="DG128" s="465"/>
      <c r="DH128" s="465"/>
      <c r="DI128" s="465"/>
      <c r="DJ128" s="465"/>
      <c r="DK128" s="465"/>
      <c r="DL128" s="465"/>
      <c r="DM128" s="465"/>
      <c r="DN128" s="465"/>
      <c r="DO128" s="465"/>
      <c r="DP128" s="465"/>
      <c r="DQ128" s="465"/>
      <c r="DR128" s="465"/>
      <c r="DS128" s="465"/>
      <c r="DT128" s="465"/>
      <c r="DU128" s="465"/>
      <c r="DV128" s="465"/>
      <c r="DW128" s="465"/>
      <c r="DX128" s="465"/>
      <c r="DY128" s="465"/>
      <c r="DZ128" s="465"/>
      <c r="EA128" s="465"/>
      <c r="EB128" s="465"/>
      <c r="EC128" s="465"/>
      <c r="ED128" s="465"/>
      <c r="EE128" s="465"/>
      <c r="EF128" s="465"/>
      <c r="EG128" s="465"/>
      <c r="EH128" s="465"/>
      <c r="EI128" s="465"/>
      <c r="EJ128" s="465"/>
      <c r="EK128" s="465"/>
      <c r="EL128" s="465"/>
      <c r="EM128" s="465"/>
      <c r="EN128" s="465"/>
      <c r="EO128" s="465"/>
      <c r="EP128" s="465"/>
      <c r="EQ128" s="465"/>
      <c r="ER128" s="465"/>
      <c r="ES128" s="465"/>
      <c r="ET128" s="465"/>
      <c r="EU128" s="465"/>
      <c r="EV128" s="465"/>
      <c r="EW128" s="465"/>
      <c r="EX128" s="465"/>
      <c r="EY128" s="465"/>
      <c r="EZ128" s="465"/>
      <c r="FA128" s="465"/>
      <c r="FB128" s="465"/>
      <c r="FC128" s="465"/>
      <c r="FD128" s="465"/>
      <c r="FE128" s="465"/>
      <c r="FF128" s="465"/>
      <c r="FG128" s="465"/>
      <c r="FH128" s="465"/>
      <c r="FI128" s="465"/>
      <c r="FJ128" s="465"/>
      <c r="FK128" s="465"/>
      <c r="FL128" s="465"/>
      <c r="FM128" s="465"/>
      <c r="FN128" s="465"/>
      <c r="FO128" s="465"/>
      <c r="FP128" s="465"/>
      <c r="FQ128" s="465"/>
      <c r="FR128" s="465"/>
      <c r="FS128" s="465"/>
      <c r="FT128" s="465"/>
      <c r="FU128" s="465"/>
      <c r="FV128" s="465"/>
      <c r="FW128" s="465"/>
      <c r="FX128" s="465"/>
      <c r="FY128" s="465"/>
      <c r="FZ128" s="465"/>
      <c r="GA128" s="465"/>
      <c r="GB128" s="465"/>
      <c r="GC128" s="465"/>
      <c r="GD128" s="465"/>
      <c r="GE128" s="465"/>
      <c r="GF128" s="465"/>
      <c r="GG128" s="465"/>
      <c r="GH128" s="465"/>
      <c r="GI128" s="465"/>
      <c r="GJ128" s="465"/>
      <c r="GK128" s="465"/>
      <c r="GL128" s="465"/>
      <c r="GM128" s="465"/>
      <c r="GN128" s="465"/>
      <c r="GO128" s="465"/>
      <c r="GP128" s="465"/>
      <c r="GQ128" s="465"/>
      <c r="GR128" s="465"/>
      <c r="GS128" s="465"/>
      <c r="GT128" s="465"/>
      <c r="GU128" s="465"/>
      <c r="GV128" s="465"/>
      <c r="GW128" s="465"/>
      <c r="GX128" s="465"/>
      <c r="GY128" s="465"/>
      <c r="GZ128" s="465"/>
      <c r="HA128" s="465"/>
      <c r="HB128" s="465"/>
      <c r="HC128" s="465"/>
      <c r="HD128" s="465"/>
      <c r="HE128" s="465"/>
      <c r="HF128" s="465"/>
      <c r="HG128" s="465"/>
      <c r="HH128" s="465"/>
      <c r="HI128" s="115"/>
      <c r="HJ128" s="117">
        <v>14</v>
      </c>
    </row>
    <row r="129" spans="2:218" ht="12.75" x14ac:dyDescent="0.2">
      <c r="B129" s="362" t="s">
        <v>203</v>
      </c>
      <c r="C129" s="362"/>
      <c r="D129" s="362"/>
      <c r="E129" s="362"/>
      <c r="F129" s="362"/>
      <c r="G129" s="362"/>
      <c r="H129" s="384" t="s">
        <v>209</v>
      </c>
      <c r="I129" s="385"/>
      <c r="J129" s="385"/>
      <c r="K129" s="385"/>
      <c r="L129" s="385"/>
      <c r="M129" s="385"/>
      <c r="N129" s="385"/>
      <c r="O129" s="385"/>
      <c r="P129" s="385"/>
      <c r="Q129" s="385"/>
      <c r="R129" s="385"/>
      <c r="S129" s="385"/>
      <c r="T129" s="385"/>
      <c r="U129" s="385"/>
      <c r="V129" s="385"/>
      <c r="W129" s="385"/>
      <c r="X129" s="385"/>
      <c r="Y129" s="385"/>
      <c r="Z129" s="385"/>
      <c r="AA129" s="385"/>
      <c r="AB129" s="385"/>
      <c r="AC129" s="385"/>
      <c r="AD129" s="385"/>
      <c r="AE129" s="385"/>
      <c r="AF129" s="385"/>
      <c r="AG129" s="385"/>
      <c r="AH129" s="385"/>
      <c r="AI129" s="385"/>
      <c r="AJ129" s="385"/>
      <c r="AK129" s="385"/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5"/>
      <c r="BY129" s="385"/>
      <c r="BZ129" s="385"/>
      <c r="CA129" s="385"/>
      <c r="CB129" s="385"/>
      <c r="CC129" s="385"/>
      <c r="CD129" s="385"/>
      <c r="CE129" s="385"/>
      <c r="CF129" s="385"/>
      <c r="CG129" s="385"/>
      <c r="CH129" s="385"/>
      <c r="CI129" s="385"/>
      <c r="CJ129" s="385"/>
      <c r="CK129" s="385"/>
      <c r="CL129" s="385"/>
      <c r="CM129" s="385"/>
      <c r="CN129" s="385"/>
      <c r="CO129" s="385"/>
      <c r="CP129" s="385"/>
      <c r="CQ129" s="385"/>
      <c r="CR129" s="385"/>
      <c r="CS129" s="385"/>
      <c r="CT129" s="385"/>
      <c r="CU129" s="385"/>
      <c r="CV129" s="385"/>
      <c r="CW129" s="385"/>
      <c r="CX129" s="385"/>
      <c r="CY129" s="385"/>
      <c r="CZ129" s="385"/>
      <c r="DA129" s="385"/>
      <c r="DB129" s="385"/>
      <c r="DC129" s="385"/>
      <c r="DD129" s="385"/>
      <c r="DE129" s="385"/>
      <c r="DF129" s="385"/>
      <c r="DG129" s="385"/>
      <c r="DH129" s="385"/>
      <c r="DI129" s="385"/>
      <c r="DJ129" s="385"/>
      <c r="DK129" s="385"/>
      <c r="DL129" s="385"/>
      <c r="DM129" s="385"/>
      <c r="DN129" s="385"/>
      <c r="DO129" s="385"/>
      <c r="DP129" s="385"/>
      <c r="DQ129" s="385"/>
      <c r="DR129" s="385"/>
      <c r="DS129" s="385"/>
      <c r="DT129" s="385"/>
      <c r="DU129" s="385"/>
      <c r="DV129" s="385"/>
      <c r="DW129" s="385"/>
      <c r="DX129" s="385"/>
      <c r="DY129" s="385"/>
      <c r="DZ129" s="385"/>
      <c r="EA129" s="385"/>
      <c r="EB129" s="385"/>
      <c r="EC129" s="385"/>
      <c r="ED129" s="385"/>
      <c r="EE129" s="385"/>
      <c r="EF129" s="385"/>
      <c r="EG129" s="385"/>
      <c r="EH129" s="385"/>
      <c r="EI129" s="385"/>
      <c r="EJ129" s="385"/>
      <c r="EK129" s="385"/>
      <c r="EL129" s="385"/>
      <c r="EM129" s="385"/>
      <c r="EN129" s="385"/>
      <c r="EO129" s="385"/>
      <c r="EP129" s="385"/>
      <c r="EQ129" s="385"/>
      <c r="ER129" s="385"/>
      <c r="ES129" s="385"/>
      <c r="ET129" s="385"/>
      <c r="EU129" s="385"/>
      <c r="EV129" s="386"/>
      <c r="EW129" s="362" t="s">
        <v>210</v>
      </c>
      <c r="EX129" s="362"/>
      <c r="EY129" s="362"/>
      <c r="EZ129" s="362"/>
      <c r="FA129" s="362"/>
      <c r="FB129" s="362"/>
      <c r="FC129" s="362"/>
      <c r="FD129" s="362"/>
      <c r="FE129" s="362"/>
      <c r="FF129" s="362"/>
      <c r="FG129" s="362"/>
      <c r="FH129" s="362"/>
      <c r="FI129" s="362"/>
      <c r="FJ129" s="362"/>
      <c r="FK129" s="362"/>
      <c r="FL129" s="362"/>
      <c r="FM129" s="362"/>
      <c r="FN129" s="362"/>
      <c r="FO129" s="362"/>
      <c r="FP129" s="362"/>
      <c r="FQ129" s="362"/>
      <c r="FR129" s="362"/>
      <c r="FS129" s="362"/>
      <c r="FT129" s="362"/>
      <c r="FU129" s="362"/>
      <c r="FV129" s="362"/>
      <c r="FW129" s="362"/>
      <c r="FX129" s="362"/>
      <c r="FY129" s="362"/>
      <c r="FZ129" s="362"/>
      <c r="GA129" s="362"/>
      <c r="GB129" s="362"/>
      <c r="GC129" s="362"/>
      <c r="GD129" s="362"/>
      <c r="GE129" s="362"/>
      <c r="GF129" s="362"/>
      <c r="GG129" s="362"/>
      <c r="GH129" s="362"/>
      <c r="GI129" s="362"/>
      <c r="GJ129" s="362"/>
      <c r="GK129" s="362"/>
      <c r="GL129" s="362"/>
      <c r="GM129" s="362"/>
      <c r="GN129" s="362"/>
      <c r="GO129" s="362"/>
      <c r="GP129" s="362"/>
      <c r="GQ129" s="362"/>
      <c r="GR129" s="362"/>
      <c r="GS129" s="362"/>
      <c r="GT129" s="362"/>
      <c r="GU129" s="362"/>
      <c r="GV129" s="362"/>
      <c r="GW129" s="362"/>
      <c r="GX129" s="362"/>
      <c r="GY129" s="362"/>
      <c r="GZ129" s="362"/>
      <c r="HA129" s="362"/>
      <c r="HB129" s="362"/>
      <c r="HC129" s="362"/>
      <c r="HD129" s="362"/>
      <c r="HE129" s="362"/>
      <c r="HF129" s="362"/>
      <c r="HG129" s="362"/>
      <c r="HH129" s="362"/>
      <c r="HI129" s="115"/>
      <c r="HJ129" s="112">
        <v>10</v>
      </c>
    </row>
    <row r="130" spans="2:218" ht="12.75" x14ac:dyDescent="0.2">
      <c r="B130" s="362"/>
      <c r="C130" s="362"/>
      <c r="D130" s="362"/>
      <c r="E130" s="362"/>
      <c r="F130" s="362"/>
      <c r="G130" s="362"/>
      <c r="H130" s="387"/>
      <c r="I130" s="388"/>
      <c r="J130" s="388"/>
      <c r="K130" s="388"/>
      <c r="L130" s="388"/>
      <c r="M130" s="388"/>
      <c r="N130" s="388"/>
      <c r="O130" s="388"/>
      <c r="P130" s="388"/>
      <c r="Q130" s="388"/>
      <c r="R130" s="388"/>
      <c r="S130" s="388"/>
      <c r="T130" s="388"/>
      <c r="U130" s="388"/>
      <c r="V130" s="388"/>
      <c r="W130" s="388"/>
      <c r="X130" s="388"/>
      <c r="Y130" s="388"/>
      <c r="Z130" s="388"/>
      <c r="AA130" s="388"/>
      <c r="AB130" s="388"/>
      <c r="AC130" s="388"/>
      <c r="AD130" s="388"/>
      <c r="AE130" s="388"/>
      <c r="AF130" s="388"/>
      <c r="AG130" s="388"/>
      <c r="AH130" s="388"/>
      <c r="AI130" s="388"/>
      <c r="AJ130" s="388"/>
      <c r="AK130" s="388"/>
      <c r="AL130" s="388"/>
      <c r="AM130" s="388"/>
      <c r="AN130" s="388"/>
      <c r="AO130" s="388"/>
      <c r="AP130" s="388"/>
      <c r="AQ130" s="388"/>
      <c r="AR130" s="388"/>
      <c r="AS130" s="388"/>
      <c r="AT130" s="388"/>
      <c r="AU130" s="388"/>
      <c r="AV130" s="388"/>
      <c r="AW130" s="388"/>
      <c r="AX130" s="388"/>
      <c r="AY130" s="388"/>
      <c r="AZ130" s="388"/>
      <c r="BA130" s="388"/>
      <c r="BB130" s="388"/>
      <c r="BC130" s="388"/>
      <c r="BD130" s="388"/>
      <c r="BE130" s="388"/>
      <c r="BF130" s="388"/>
      <c r="BG130" s="388"/>
      <c r="BH130" s="388"/>
      <c r="BI130" s="388"/>
      <c r="BJ130" s="388"/>
      <c r="BK130" s="388"/>
      <c r="BL130" s="388"/>
      <c r="BM130" s="388"/>
      <c r="BN130" s="388"/>
      <c r="BO130" s="388"/>
      <c r="BP130" s="388"/>
      <c r="BQ130" s="388"/>
      <c r="BR130" s="388"/>
      <c r="BS130" s="388"/>
      <c r="BT130" s="388"/>
      <c r="BU130" s="388"/>
      <c r="BV130" s="388"/>
      <c r="BW130" s="388"/>
      <c r="BX130" s="388"/>
      <c r="BY130" s="388"/>
      <c r="BZ130" s="388"/>
      <c r="CA130" s="388"/>
      <c r="CB130" s="388"/>
      <c r="CC130" s="388"/>
      <c r="CD130" s="388"/>
      <c r="CE130" s="388"/>
      <c r="CF130" s="388"/>
      <c r="CG130" s="388"/>
      <c r="CH130" s="388"/>
      <c r="CI130" s="388"/>
      <c r="CJ130" s="388"/>
      <c r="CK130" s="388"/>
      <c r="CL130" s="388"/>
      <c r="CM130" s="388"/>
      <c r="CN130" s="388"/>
      <c r="CO130" s="388"/>
      <c r="CP130" s="388"/>
      <c r="CQ130" s="388"/>
      <c r="CR130" s="388"/>
      <c r="CS130" s="388"/>
      <c r="CT130" s="388"/>
      <c r="CU130" s="388"/>
      <c r="CV130" s="388"/>
      <c r="CW130" s="388"/>
      <c r="CX130" s="388"/>
      <c r="CY130" s="388"/>
      <c r="CZ130" s="388"/>
      <c r="DA130" s="388"/>
      <c r="DB130" s="388"/>
      <c r="DC130" s="388"/>
      <c r="DD130" s="388"/>
      <c r="DE130" s="388"/>
      <c r="DF130" s="388"/>
      <c r="DG130" s="388"/>
      <c r="DH130" s="388"/>
      <c r="DI130" s="388"/>
      <c r="DJ130" s="388"/>
      <c r="DK130" s="388"/>
      <c r="DL130" s="388"/>
      <c r="DM130" s="388"/>
      <c r="DN130" s="388"/>
      <c r="DO130" s="388"/>
      <c r="DP130" s="388"/>
      <c r="DQ130" s="388"/>
      <c r="DR130" s="388"/>
      <c r="DS130" s="388"/>
      <c r="DT130" s="388"/>
      <c r="DU130" s="388"/>
      <c r="DV130" s="388"/>
      <c r="DW130" s="388"/>
      <c r="DX130" s="388"/>
      <c r="DY130" s="388"/>
      <c r="DZ130" s="388"/>
      <c r="EA130" s="388"/>
      <c r="EB130" s="388"/>
      <c r="EC130" s="388"/>
      <c r="ED130" s="388"/>
      <c r="EE130" s="388"/>
      <c r="EF130" s="388"/>
      <c r="EG130" s="388"/>
      <c r="EH130" s="388"/>
      <c r="EI130" s="388"/>
      <c r="EJ130" s="388"/>
      <c r="EK130" s="388"/>
      <c r="EL130" s="388"/>
      <c r="EM130" s="388"/>
      <c r="EN130" s="388"/>
      <c r="EO130" s="388"/>
      <c r="EP130" s="388"/>
      <c r="EQ130" s="388"/>
      <c r="ER130" s="388"/>
      <c r="ES130" s="388"/>
      <c r="ET130" s="388"/>
      <c r="EU130" s="388"/>
      <c r="EV130" s="389"/>
      <c r="EW130" s="362" t="s">
        <v>206</v>
      </c>
      <c r="EX130" s="362"/>
      <c r="EY130" s="362"/>
      <c r="EZ130" s="362"/>
      <c r="FA130" s="362"/>
      <c r="FB130" s="362"/>
      <c r="FC130" s="362"/>
      <c r="FD130" s="362"/>
      <c r="FE130" s="362"/>
      <c r="FF130" s="362"/>
      <c r="FG130" s="362"/>
      <c r="FH130" s="362"/>
      <c r="FI130" s="362"/>
      <c r="FJ130" s="362"/>
      <c r="FK130" s="362"/>
      <c r="FL130" s="362"/>
      <c r="FM130" s="362"/>
      <c r="FN130" s="362"/>
      <c r="FO130" s="362"/>
      <c r="FP130" s="362"/>
      <c r="FQ130" s="362"/>
      <c r="FR130" s="362"/>
      <c r="FS130" s="362"/>
      <c r="FT130" s="362"/>
      <c r="FU130" s="362"/>
      <c r="FV130" s="362"/>
      <c r="FW130" s="362"/>
      <c r="FX130" s="362"/>
      <c r="FY130" s="362"/>
      <c r="FZ130" s="362"/>
      <c r="GA130" s="362"/>
      <c r="GB130" s="362"/>
      <c r="GC130" s="362" t="s">
        <v>207</v>
      </c>
      <c r="GD130" s="362"/>
      <c r="GE130" s="362"/>
      <c r="GF130" s="362"/>
      <c r="GG130" s="362"/>
      <c r="GH130" s="362"/>
      <c r="GI130" s="362"/>
      <c r="GJ130" s="362"/>
      <c r="GK130" s="362"/>
      <c r="GL130" s="362"/>
      <c r="GM130" s="362"/>
      <c r="GN130" s="362"/>
      <c r="GO130" s="362"/>
      <c r="GP130" s="362"/>
      <c r="GQ130" s="362"/>
      <c r="GR130" s="362"/>
      <c r="GS130" s="362"/>
      <c r="GT130" s="362"/>
      <c r="GU130" s="362"/>
      <c r="GV130" s="362"/>
      <c r="GW130" s="362"/>
      <c r="GX130" s="362"/>
      <c r="GY130" s="362"/>
      <c r="GZ130" s="362"/>
      <c r="HA130" s="362"/>
      <c r="HB130" s="362"/>
      <c r="HC130" s="362"/>
      <c r="HD130" s="362"/>
      <c r="HE130" s="362"/>
      <c r="HF130" s="362"/>
      <c r="HG130" s="362"/>
      <c r="HH130" s="362"/>
      <c r="HI130" s="115"/>
      <c r="HJ130" s="112">
        <v>10</v>
      </c>
    </row>
    <row r="131" spans="2:218" ht="18.75" x14ac:dyDescent="0.2">
      <c r="B131" s="463"/>
      <c r="C131" s="463"/>
      <c r="D131" s="463"/>
      <c r="E131" s="463"/>
      <c r="F131" s="463"/>
      <c r="G131" s="463"/>
      <c r="H131" s="464"/>
      <c r="I131" s="464"/>
      <c r="J131" s="464"/>
      <c r="K131" s="464"/>
      <c r="L131" s="464"/>
      <c r="M131" s="464"/>
      <c r="N131" s="464"/>
      <c r="O131" s="464"/>
      <c r="P131" s="464"/>
      <c r="Q131" s="464"/>
      <c r="R131" s="464"/>
      <c r="S131" s="464"/>
      <c r="T131" s="464"/>
      <c r="U131" s="464"/>
      <c r="V131" s="464"/>
      <c r="W131" s="464"/>
      <c r="X131" s="464"/>
      <c r="Y131" s="464"/>
      <c r="Z131" s="464"/>
      <c r="AA131" s="464"/>
      <c r="AB131" s="464"/>
      <c r="AC131" s="464"/>
      <c r="AD131" s="464"/>
      <c r="AE131" s="464"/>
      <c r="AF131" s="464"/>
      <c r="AG131" s="464"/>
      <c r="AH131" s="464"/>
      <c r="AI131" s="464"/>
      <c r="AJ131" s="464"/>
      <c r="AK131" s="464"/>
      <c r="AL131" s="464"/>
      <c r="AM131" s="464"/>
      <c r="AN131" s="464"/>
      <c r="AO131" s="464"/>
      <c r="AP131" s="464"/>
      <c r="AQ131" s="464"/>
      <c r="AR131" s="464"/>
      <c r="AS131" s="464"/>
      <c r="AT131" s="464"/>
      <c r="AU131" s="464"/>
      <c r="AV131" s="464"/>
      <c r="AW131" s="464"/>
      <c r="AX131" s="464"/>
      <c r="AY131" s="464"/>
      <c r="AZ131" s="464"/>
      <c r="BA131" s="464"/>
      <c r="BB131" s="464"/>
      <c r="BC131" s="464"/>
      <c r="BD131" s="464"/>
      <c r="BE131" s="464"/>
      <c r="BF131" s="464"/>
      <c r="BG131" s="464"/>
      <c r="BH131" s="464"/>
      <c r="BI131" s="464"/>
      <c r="BJ131" s="464"/>
      <c r="BK131" s="464"/>
      <c r="BL131" s="464"/>
      <c r="BM131" s="464"/>
      <c r="BN131" s="464"/>
      <c r="BO131" s="464"/>
      <c r="BP131" s="464"/>
      <c r="BQ131" s="464"/>
      <c r="BR131" s="464"/>
      <c r="BS131" s="464"/>
      <c r="BT131" s="464"/>
      <c r="BU131" s="464"/>
      <c r="BV131" s="464"/>
      <c r="BW131" s="464"/>
      <c r="BX131" s="464"/>
      <c r="BY131" s="464"/>
      <c r="BZ131" s="464"/>
      <c r="CA131" s="464"/>
      <c r="CB131" s="464"/>
      <c r="CC131" s="464"/>
      <c r="CD131" s="464"/>
      <c r="CE131" s="464"/>
      <c r="CF131" s="464"/>
      <c r="CG131" s="464"/>
      <c r="CH131" s="464"/>
      <c r="CI131" s="464"/>
      <c r="CJ131" s="464"/>
      <c r="CK131" s="464"/>
      <c r="CL131" s="464"/>
      <c r="CM131" s="464"/>
      <c r="CN131" s="464"/>
      <c r="CO131" s="464"/>
      <c r="CP131" s="464"/>
      <c r="CQ131" s="464"/>
      <c r="CR131" s="464"/>
      <c r="CS131" s="464"/>
      <c r="CT131" s="464"/>
      <c r="CU131" s="464"/>
      <c r="CV131" s="464"/>
      <c r="CW131" s="464"/>
      <c r="CX131" s="464"/>
      <c r="CY131" s="464"/>
      <c r="CZ131" s="464"/>
      <c r="DA131" s="464"/>
      <c r="DB131" s="464"/>
      <c r="DC131" s="464"/>
      <c r="DD131" s="464"/>
      <c r="DE131" s="464"/>
      <c r="DF131" s="464"/>
      <c r="DG131" s="464"/>
      <c r="DH131" s="464"/>
      <c r="DI131" s="464"/>
      <c r="DJ131" s="464"/>
      <c r="DK131" s="464"/>
      <c r="DL131" s="464"/>
      <c r="DM131" s="464"/>
      <c r="DN131" s="464"/>
      <c r="DO131" s="464"/>
      <c r="DP131" s="464"/>
      <c r="DQ131" s="464"/>
      <c r="DR131" s="464"/>
      <c r="DS131" s="464"/>
      <c r="DT131" s="464"/>
      <c r="DU131" s="464"/>
      <c r="DV131" s="464"/>
      <c r="DW131" s="464"/>
      <c r="DX131" s="464"/>
      <c r="DY131" s="464"/>
      <c r="DZ131" s="464"/>
      <c r="EA131" s="464"/>
      <c r="EB131" s="464"/>
      <c r="EC131" s="464"/>
      <c r="ED131" s="464"/>
      <c r="EE131" s="464"/>
      <c r="EF131" s="464"/>
      <c r="EG131" s="464"/>
      <c r="EH131" s="464"/>
      <c r="EI131" s="464"/>
      <c r="EJ131" s="464"/>
      <c r="EK131" s="464"/>
      <c r="EL131" s="464"/>
      <c r="EM131" s="464"/>
      <c r="EN131" s="464"/>
      <c r="EO131" s="464"/>
      <c r="EP131" s="464"/>
      <c r="EQ131" s="464"/>
      <c r="ER131" s="464"/>
      <c r="ES131" s="464"/>
      <c r="ET131" s="464"/>
      <c r="EU131" s="464"/>
      <c r="EV131" s="464"/>
      <c r="EW131" s="401"/>
      <c r="EX131" s="401"/>
      <c r="EY131" s="401"/>
      <c r="EZ131" s="401"/>
      <c r="FA131" s="401"/>
      <c r="FB131" s="401"/>
      <c r="FC131" s="401"/>
      <c r="FD131" s="401"/>
      <c r="FE131" s="467" t="s">
        <v>178</v>
      </c>
      <c r="FF131" s="424"/>
      <c r="FG131" s="425"/>
      <c r="FH131" s="401"/>
      <c r="FI131" s="401"/>
      <c r="FJ131" s="401"/>
      <c r="FK131" s="401"/>
      <c r="FL131" s="401"/>
      <c r="FM131" s="401"/>
      <c r="FN131" s="401"/>
      <c r="FO131" s="401"/>
      <c r="FP131" s="467" t="s">
        <v>178</v>
      </c>
      <c r="FQ131" s="424"/>
      <c r="FR131" s="425"/>
      <c r="FS131" s="436"/>
      <c r="FT131" s="436"/>
      <c r="FU131" s="436"/>
      <c r="FV131" s="436"/>
      <c r="FW131" s="436"/>
      <c r="FX131" s="436"/>
      <c r="FY131" s="436"/>
      <c r="FZ131" s="436"/>
      <c r="GA131" s="436"/>
      <c r="GB131" s="436"/>
      <c r="GC131" s="466"/>
      <c r="GD131" s="466"/>
      <c r="GE131" s="466"/>
      <c r="GF131" s="466"/>
      <c r="GG131" s="466"/>
      <c r="GH131" s="466"/>
      <c r="GI131" s="466"/>
      <c r="GJ131" s="466"/>
      <c r="GK131" s="467" t="s">
        <v>178</v>
      </c>
      <c r="GL131" s="424"/>
      <c r="GM131" s="425"/>
      <c r="GN131" s="401"/>
      <c r="GO131" s="401"/>
      <c r="GP131" s="401"/>
      <c r="GQ131" s="401"/>
      <c r="GR131" s="401"/>
      <c r="GS131" s="401"/>
      <c r="GT131" s="401"/>
      <c r="GU131" s="401"/>
      <c r="GV131" s="467" t="s">
        <v>178</v>
      </c>
      <c r="GW131" s="424"/>
      <c r="GX131" s="425"/>
      <c r="GY131" s="436"/>
      <c r="GZ131" s="436"/>
      <c r="HA131" s="436"/>
      <c r="HB131" s="436"/>
      <c r="HC131" s="436"/>
      <c r="HD131" s="436"/>
      <c r="HE131" s="436"/>
      <c r="HF131" s="436"/>
      <c r="HG131" s="436"/>
      <c r="HH131" s="436"/>
      <c r="HI131" s="115"/>
      <c r="HJ131" s="117">
        <v>14</v>
      </c>
    </row>
    <row r="132" spans="2:218" ht="18.75" x14ac:dyDescent="0.2">
      <c r="B132" s="463"/>
      <c r="C132" s="463"/>
      <c r="D132" s="463"/>
      <c r="E132" s="463"/>
      <c r="F132" s="463"/>
      <c r="G132" s="463"/>
      <c r="H132" s="464"/>
      <c r="I132" s="464"/>
      <c r="J132" s="464"/>
      <c r="K132" s="464"/>
      <c r="L132" s="464"/>
      <c r="M132" s="464"/>
      <c r="N132" s="464"/>
      <c r="O132" s="464"/>
      <c r="P132" s="464"/>
      <c r="Q132" s="464"/>
      <c r="R132" s="464"/>
      <c r="S132" s="464"/>
      <c r="T132" s="464"/>
      <c r="U132" s="464"/>
      <c r="V132" s="464"/>
      <c r="W132" s="464"/>
      <c r="X132" s="464"/>
      <c r="Y132" s="464"/>
      <c r="Z132" s="464"/>
      <c r="AA132" s="464"/>
      <c r="AB132" s="464"/>
      <c r="AC132" s="464"/>
      <c r="AD132" s="464"/>
      <c r="AE132" s="464"/>
      <c r="AF132" s="464"/>
      <c r="AG132" s="464"/>
      <c r="AH132" s="464"/>
      <c r="AI132" s="464"/>
      <c r="AJ132" s="464"/>
      <c r="AK132" s="464"/>
      <c r="AL132" s="464"/>
      <c r="AM132" s="464"/>
      <c r="AN132" s="464"/>
      <c r="AO132" s="464"/>
      <c r="AP132" s="464"/>
      <c r="AQ132" s="464"/>
      <c r="AR132" s="464"/>
      <c r="AS132" s="464"/>
      <c r="AT132" s="464"/>
      <c r="AU132" s="464"/>
      <c r="AV132" s="464"/>
      <c r="AW132" s="464"/>
      <c r="AX132" s="464"/>
      <c r="AY132" s="464"/>
      <c r="AZ132" s="464"/>
      <c r="BA132" s="464"/>
      <c r="BB132" s="464"/>
      <c r="BC132" s="464"/>
      <c r="BD132" s="464"/>
      <c r="BE132" s="464"/>
      <c r="BF132" s="464"/>
      <c r="BG132" s="464"/>
      <c r="BH132" s="464"/>
      <c r="BI132" s="464"/>
      <c r="BJ132" s="464"/>
      <c r="BK132" s="464"/>
      <c r="BL132" s="464"/>
      <c r="BM132" s="464"/>
      <c r="BN132" s="464"/>
      <c r="BO132" s="464"/>
      <c r="BP132" s="464"/>
      <c r="BQ132" s="464"/>
      <c r="BR132" s="464"/>
      <c r="BS132" s="464"/>
      <c r="BT132" s="464"/>
      <c r="BU132" s="464"/>
      <c r="BV132" s="464"/>
      <c r="BW132" s="464"/>
      <c r="BX132" s="464"/>
      <c r="BY132" s="464"/>
      <c r="BZ132" s="464"/>
      <c r="CA132" s="464"/>
      <c r="CB132" s="464"/>
      <c r="CC132" s="464"/>
      <c r="CD132" s="464"/>
      <c r="CE132" s="464"/>
      <c r="CF132" s="464"/>
      <c r="CG132" s="464"/>
      <c r="CH132" s="464"/>
      <c r="CI132" s="464"/>
      <c r="CJ132" s="464"/>
      <c r="CK132" s="464"/>
      <c r="CL132" s="464"/>
      <c r="CM132" s="464"/>
      <c r="CN132" s="464"/>
      <c r="CO132" s="464"/>
      <c r="CP132" s="464"/>
      <c r="CQ132" s="464"/>
      <c r="CR132" s="464"/>
      <c r="CS132" s="464"/>
      <c r="CT132" s="464"/>
      <c r="CU132" s="464"/>
      <c r="CV132" s="464"/>
      <c r="CW132" s="464"/>
      <c r="CX132" s="464"/>
      <c r="CY132" s="464"/>
      <c r="CZ132" s="464"/>
      <c r="DA132" s="464"/>
      <c r="DB132" s="464"/>
      <c r="DC132" s="464"/>
      <c r="DD132" s="464"/>
      <c r="DE132" s="464"/>
      <c r="DF132" s="464"/>
      <c r="DG132" s="464"/>
      <c r="DH132" s="464"/>
      <c r="DI132" s="464"/>
      <c r="DJ132" s="464"/>
      <c r="DK132" s="464"/>
      <c r="DL132" s="464"/>
      <c r="DM132" s="464"/>
      <c r="DN132" s="464"/>
      <c r="DO132" s="464"/>
      <c r="DP132" s="464"/>
      <c r="DQ132" s="464"/>
      <c r="DR132" s="464"/>
      <c r="DS132" s="464"/>
      <c r="DT132" s="464"/>
      <c r="DU132" s="464"/>
      <c r="DV132" s="464"/>
      <c r="DW132" s="464"/>
      <c r="DX132" s="464"/>
      <c r="DY132" s="464"/>
      <c r="DZ132" s="464"/>
      <c r="EA132" s="464"/>
      <c r="EB132" s="464"/>
      <c r="EC132" s="464"/>
      <c r="ED132" s="464"/>
      <c r="EE132" s="464"/>
      <c r="EF132" s="464"/>
      <c r="EG132" s="464"/>
      <c r="EH132" s="464"/>
      <c r="EI132" s="464"/>
      <c r="EJ132" s="464"/>
      <c r="EK132" s="464"/>
      <c r="EL132" s="464"/>
      <c r="EM132" s="464"/>
      <c r="EN132" s="464"/>
      <c r="EO132" s="464"/>
      <c r="EP132" s="464"/>
      <c r="EQ132" s="464"/>
      <c r="ER132" s="464"/>
      <c r="ES132" s="464"/>
      <c r="ET132" s="464"/>
      <c r="EU132" s="464"/>
      <c r="EV132" s="464"/>
      <c r="EW132" s="401"/>
      <c r="EX132" s="401"/>
      <c r="EY132" s="401"/>
      <c r="EZ132" s="401"/>
      <c r="FA132" s="401"/>
      <c r="FB132" s="401"/>
      <c r="FC132" s="401"/>
      <c r="FD132" s="401"/>
      <c r="FE132" s="467" t="s">
        <v>178</v>
      </c>
      <c r="FF132" s="424"/>
      <c r="FG132" s="425"/>
      <c r="FH132" s="401"/>
      <c r="FI132" s="401"/>
      <c r="FJ132" s="401"/>
      <c r="FK132" s="401"/>
      <c r="FL132" s="401"/>
      <c r="FM132" s="401"/>
      <c r="FN132" s="401"/>
      <c r="FO132" s="401"/>
      <c r="FP132" s="467" t="s">
        <v>178</v>
      </c>
      <c r="FQ132" s="424"/>
      <c r="FR132" s="425"/>
      <c r="FS132" s="436"/>
      <c r="FT132" s="436"/>
      <c r="FU132" s="436"/>
      <c r="FV132" s="436"/>
      <c r="FW132" s="436"/>
      <c r="FX132" s="436"/>
      <c r="FY132" s="436"/>
      <c r="FZ132" s="436"/>
      <c r="GA132" s="436"/>
      <c r="GB132" s="436"/>
      <c r="GC132" s="466"/>
      <c r="GD132" s="466"/>
      <c r="GE132" s="466"/>
      <c r="GF132" s="466"/>
      <c r="GG132" s="466"/>
      <c r="GH132" s="466"/>
      <c r="GI132" s="466"/>
      <c r="GJ132" s="466"/>
      <c r="GK132" s="467" t="s">
        <v>178</v>
      </c>
      <c r="GL132" s="424"/>
      <c r="GM132" s="425"/>
      <c r="GN132" s="401"/>
      <c r="GO132" s="401"/>
      <c r="GP132" s="401"/>
      <c r="GQ132" s="401"/>
      <c r="GR132" s="401"/>
      <c r="GS132" s="401"/>
      <c r="GT132" s="401"/>
      <c r="GU132" s="401"/>
      <c r="GV132" s="467" t="s">
        <v>178</v>
      </c>
      <c r="GW132" s="424"/>
      <c r="GX132" s="425"/>
      <c r="GY132" s="436"/>
      <c r="GZ132" s="436"/>
      <c r="HA132" s="436"/>
      <c r="HB132" s="436"/>
      <c r="HC132" s="436"/>
      <c r="HD132" s="436"/>
      <c r="HE132" s="436"/>
      <c r="HF132" s="436"/>
      <c r="HG132" s="436"/>
      <c r="HH132" s="436"/>
      <c r="HI132" s="115"/>
      <c r="HJ132" s="117">
        <v>14</v>
      </c>
    </row>
    <row r="133" spans="2:218" ht="18.75" x14ac:dyDescent="0.2">
      <c r="B133" s="463"/>
      <c r="C133" s="463"/>
      <c r="D133" s="463"/>
      <c r="E133" s="463"/>
      <c r="F133" s="463"/>
      <c r="G133" s="463"/>
      <c r="H133" s="464"/>
      <c r="I133" s="464"/>
      <c r="J133" s="464"/>
      <c r="K133" s="464"/>
      <c r="L133" s="464"/>
      <c r="M133" s="464"/>
      <c r="N133" s="464"/>
      <c r="O133" s="464"/>
      <c r="P133" s="464"/>
      <c r="Q133" s="464"/>
      <c r="R133" s="464"/>
      <c r="S133" s="464"/>
      <c r="T133" s="464"/>
      <c r="U133" s="464"/>
      <c r="V133" s="464"/>
      <c r="W133" s="464"/>
      <c r="X133" s="464"/>
      <c r="Y133" s="464"/>
      <c r="Z133" s="464"/>
      <c r="AA133" s="464"/>
      <c r="AB133" s="464"/>
      <c r="AC133" s="464"/>
      <c r="AD133" s="464"/>
      <c r="AE133" s="464"/>
      <c r="AF133" s="464"/>
      <c r="AG133" s="464"/>
      <c r="AH133" s="464"/>
      <c r="AI133" s="464"/>
      <c r="AJ133" s="464"/>
      <c r="AK133" s="464"/>
      <c r="AL133" s="464"/>
      <c r="AM133" s="464"/>
      <c r="AN133" s="464"/>
      <c r="AO133" s="464"/>
      <c r="AP133" s="464"/>
      <c r="AQ133" s="464"/>
      <c r="AR133" s="464"/>
      <c r="AS133" s="464"/>
      <c r="AT133" s="464"/>
      <c r="AU133" s="464"/>
      <c r="AV133" s="464"/>
      <c r="AW133" s="464"/>
      <c r="AX133" s="464"/>
      <c r="AY133" s="464"/>
      <c r="AZ133" s="464"/>
      <c r="BA133" s="464"/>
      <c r="BB133" s="464"/>
      <c r="BC133" s="464"/>
      <c r="BD133" s="464"/>
      <c r="BE133" s="464"/>
      <c r="BF133" s="464"/>
      <c r="BG133" s="464"/>
      <c r="BH133" s="464"/>
      <c r="BI133" s="464"/>
      <c r="BJ133" s="464"/>
      <c r="BK133" s="464"/>
      <c r="BL133" s="464"/>
      <c r="BM133" s="464"/>
      <c r="BN133" s="464"/>
      <c r="BO133" s="464"/>
      <c r="BP133" s="464"/>
      <c r="BQ133" s="464"/>
      <c r="BR133" s="464"/>
      <c r="BS133" s="464"/>
      <c r="BT133" s="464"/>
      <c r="BU133" s="464"/>
      <c r="BV133" s="464"/>
      <c r="BW133" s="464"/>
      <c r="BX133" s="464"/>
      <c r="BY133" s="464"/>
      <c r="BZ133" s="464"/>
      <c r="CA133" s="464"/>
      <c r="CB133" s="464"/>
      <c r="CC133" s="464"/>
      <c r="CD133" s="464"/>
      <c r="CE133" s="464"/>
      <c r="CF133" s="464"/>
      <c r="CG133" s="464"/>
      <c r="CH133" s="464"/>
      <c r="CI133" s="464"/>
      <c r="CJ133" s="464"/>
      <c r="CK133" s="464"/>
      <c r="CL133" s="464"/>
      <c r="CM133" s="464"/>
      <c r="CN133" s="464"/>
      <c r="CO133" s="464"/>
      <c r="CP133" s="464"/>
      <c r="CQ133" s="464"/>
      <c r="CR133" s="464"/>
      <c r="CS133" s="464"/>
      <c r="CT133" s="464"/>
      <c r="CU133" s="464"/>
      <c r="CV133" s="464"/>
      <c r="CW133" s="464"/>
      <c r="CX133" s="464"/>
      <c r="CY133" s="464"/>
      <c r="CZ133" s="464"/>
      <c r="DA133" s="464"/>
      <c r="DB133" s="464"/>
      <c r="DC133" s="464"/>
      <c r="DD133" s="464"/>
      <c r="DE133" s="464"/>
      <c r="DF133" s="464"/>
      <c r="DG133" s="464"/>
      <c r="DH133" s="464"/>
      <c r="DI133" s="464"/>
      <c r="DJ133" s="464"/>
      <c r="DK133" s="464"/>
      <c r="DL133" s="464"/>
      <c r="DM133" s="464"/>
      <c r="DN133" s="464"/>
      <c r="DO133" s="464"/>
      <c r="DP133" s="464"/>
      <c r="DQ133" s="464"/>
      <c r="DR133" s="464"/>
      <c r="DS133" s="464"/>
      <c r="DT133" s="464"/>
      <c r="DU133" s="464"/>
      <c r="DV133" s="464"/>
      <c r="DW133" s="464"/>
      <c r="DX133" s="464"/>
      <c r="DY133" s="464"/>
      <c r="DZ133" s="464"/>
      <c r="EA133" s="464"/>
      <c r="EB133" s="464"/>
      <c r="EC133" s="464"/>
      <c r="ED133" s="464"/>
      <c r="EE133" s="464"/>
      <c r="EF133" s="464"/>
      <c r="EG133" s="464"/>
      <c r="EH133" s="464"/>
      <c r="EI133" s="464"/>
      <c r="EJ133" s="464"/>
      <c r="EK133" s="464"/>
      <c r="EL133" s="464"/>
      <c r="EM133" s="464"/>
      <c r="EN133" s="464"/>
      <c r="EO133" s="464"/>
      <c r="EP133" s="464"/>
      <c r="EQ133" s="464"/>
      <c r="ER133" s="464"/>
      <c r="ES133" s="464"/>
      <c r="ET133" s="464"/>
      <c r="EU133" s="464"/>
      <c r="EV133" s="464"/>
      <c r="EW133" s="401"/>
      <c r="EX133" s="401"/>
      <c r="EY133" s="401"/>
      <c r="EZ133" s="401"/>
      <c r="FA133" s="401"/>
      <c r="FB133" s="401"/>
      <c r="FC133" s="401"/>
      <c r="FD133" s="401"/>
      <c r="FE133" s="467" t="s">
        <v>178</v>
      </c>
      <c r="FF133" s="424"/>
      <c r="FG133" s="425"/>
      <c r="FH133" s="401"/>
      <c r="FI133" s="401"/>
      <c r="FJ133" s="401"/>
      <c r="FK133" s="401"/>
      <c r="FL133" s="401"/>
      <c r="FM133" s="401"/>
      <c r="FN133" s="401"/>
      <c r="FO133" s="401"/>
      <c r="FP133" s="467" t="s">
        <v>178</v>
      </c>
      <c r="FQ133" s="424"/>
      <c r="FR133" s="425"/>
      <c r="FS133" s="436"/>
      <c r="FT133" s="436"/>
      <c r="FU133" s="436"/>
      <c r="FV133" s="436"/>
      <c r="FW133" s="436"/>
      <c r="FX133" s="436"/>
      <c r="FY133" s="436"/>
      <c r="FZ133" s="436"/>
      <c r="GA133" s="436"/>
      <c r="GB133" s="436"/>
      <c r="GC133" s="466"/>
      <c r="GD133" s="466"/>
      <c r="GE133" s="466"/>
      <c r="GF133" s="466"/>
      <c r="GG133" s="466"/>
      <c r="GH133" s="466"/>
      <c r="GI133" s="466"/>
      <c r="GJ133" s="466"/>
      <c r="GK133" s="467" t="s">
        <v>178</v>
      </c>
      <c r="GL133" s="424"/>
      <c r="GM133" s="425"/>
      <c r="GN133" s="401"/>
      <c r="GO133" s="401"/>
      <c r="GP133" s="401"/>
      <c r="GQ133" s="401"/>
      <c r="GR133" s="401"/>
      <c r="GS133" s="401"/>
      <c r="GT133" s="401"/>
      <c r="GU133" s="401"/>
      <c r="GV133" s="467" t="s">
        <v>178</v>
      </c>
      <c r="GW133" s="424"/>
      <c r="GX133" s="425"/>
      <c r="GY133" s="436"/>
      <c r="GZ133" s="436"/>
      <c r="HA133" s="436"/>
      <c r="HB133" s="436"/>
      <c r="HC133" s="436"/>
      <c r="HD133" s="436"/>
      <c r="HE133" s="436"/>
      <c r="HF133" s="436"/>
      <c r="HG133" s="436"/>
      <c r="HH133" s="436"/>
      <c r="HI133" s="115"/>
      <c r="HJ133" s="117">
        <v>14</v>
      </c>
    </row>
    <row r="134" spans="2:218" ht="18.75" x14ac:dyDescent="0.2">
      <c r="B134" s="463"/>
      <c r="C134" s="463"/>
      <c r="D134" s="463"/>
      <c r="E134" s="463"/>
      <c r="F134" s="463"/>
      <c r="G134" s="463"/>
      <c r="H134" s="464"/>
      <c r="I134" s="464"/>
      <c r="J134" s="464"/>
      <c r="K134" s="464"/>
      <c r="L134" s="464"/>
      <c r="M134" s="464"/>
      <c r="N134" s="464"/>
      <c r="O134" s="464"/>
      <c r="P134" s="464"/>
      <c r="Q134" s="464"/>
      <c r="R134" s="464"/>
      <c r="S134" s="464"/>
      <c r="T134" s="464"/>
      <c r="U134" s="464"/>
      <c r="V134" s="464"/>
      <c r="W134" s="464"/>
      <c r="X134" s="464"/>
      <c r="Y134" s="464"/>
      <c r="Z134" s="464"/>
      <c r="AA134" s="464"/>
      <c r="AB134" s="464"/>
      <c r="AC134" s="464"/>
      <c r="AD134" s="464"/>
      <c r="AE134" s="464"/>
      <c r="AF134" s="464"/>
      <c r="AG134" s="464"/>
      <c r="AH134" s="464"/>
      <c r="AI134" s="464"/>
      <c r="AJ134" s="464"/>
      <c r="AK134" s="464"/>
      <c r="AL134" s="464"/>
      <c r="AM134" s="464"/>
      <c r="AN134" s="464"/>
      <c r="AO134" s="464"/>
      <c r="AP134" s="464"/>
      <c r="AQ134" s="464"/>
      <c r="AR134" s="464"/>
      <c r="AS134" s="464"/>
      <c r="AT134" s="464"/>
      <c r="AU134" s="464"/>
      <c r="AV134" s="464"/>
      <c r="AW134" s="464"/>
      <c r="AX134" s="464"/>
      <c r="AY134" s="464"/>
      <c r="AZ134" s="464"/>
      <c r="BA134" s="464"/>
      <c r="BB134" s="464"/>
      <c r="BC134" s="464"/>
      <c r="BD134" s="464"/>
      <c r="BE134" s="464"/>
      <c r="BF134" s="464"/>
      <c r="BG134" s="464"/>
      <c r="BH134" s="464"/>
      <c r="BI134" s="464"/>
      <c r="BJ134" s="464"/>
      <c r="BK134" s="464"/>
      <c r="BL134" s="464"/>
      <c r="BM134" s="464"/>
      <c r="BN134" s="464"/>
      <c r="BO134" s="464"/>
      <c r="BP134" s="464"/>
      <c r="BQ134" s="464"/>
      <c r="BR134" s="464"/>
      <c r="BS134" s="464"/>
      <c r="BT134" s="464"/>
      <c r="BU134" s="464"/>
      <c r="BV134" s="464"/>
      <c r="BW134" s="464"/>
      <c r="BX134" s="464"/>
      <c r="BY134" s="464"/>
      <c r="BZ134" s="464"/>
      <c r="CA134" s="464"/>
      <c r="CB134" s="464"/>
      <c r="CC134" s="464"/>
      <c r="CD134" s="464"/>
      <c r="CE134" s="464"/>
      <c r="CF134" s="464"/>
      <c r="CG134" s="464"/>
      <c r="CH134" s="464"/>
      <c r="CI134" s="464"/>
      <c r="CJ134" s="464"/>
      <c r="CK134" s="464"/>
      <c r="CL134" s="464"/>
      <c r="CM134" s="464"/>
      <c r="CN134" s="464"/>
      <c r="CO134" s="464"/>
      <c r="CP134" s="464"/>
      <c r="CQ134" s="464"/>
      <c r="CR134" s="464"/>
      <c r="CS134" s="464"/>
      <c r="CT134" s="464"/>
      <c r="CU134" s="464"/>
      <c r="CV134" s="464"/>
      <c r="CW134" s="464"/>
      <c r="CX134" s="464"/>
      <c r="CY134" s="464"/>
      <c r="CZ134" s="464"/>
      <c r="DA134" s="464"/>
      <c r="DB134" s="464"/>
      <c r="DC134" s="464"/>
      <c r="DD134" s="464"/>
      <c r="DE134" s="464"/>
      <c r="DF134" s="464"/>
      <c r="DG134" s="464"/>
      <c r="DH134" s="464"/>
      <c r="DI134" s="464"/>
      <c r="DJ134" s="464"/>
      <c r="DK134" s="464"/>
      <c r="DL134" s="464"/>
      <c r="DM134" s="464"/>
      <c r="DN134" s="464"/>
      <c r="DO134" s="464"/>
      <c r="DP134" s="464"/>
      <c r="DQ134" s="464"/>
      <c r="DR134" s="464"/>
      <c r="DS134" s="464"/>
      <c r="DT134" s="464"/>
      <c r="DU134" s="464"/>
      <c r="DV134" s="464"/>
      <c r="DW134" s="464"/>
      <c r="DX134" s="464"/>
      <c r="DY134" s="464"/>
      <c r="DZ134" s="464"/>
      <c r="EA134" s="464"/>
      <c r="EB134" s="464"/>
      <c r="EC134" s="464"/>
      <c r="ED134" s="464"/>
      <c r="EE134" s="464"/>
      <c r="EF134" s="464"/>
      <c r="EG134" s="464"/>
      <c r="EH134" s="464"/>
      <c r="EI134" s="464"/>
      <c r="EJ134" s="464"/>
      <c r="EK134" s="464"/>
      <c r="EL134" s="464"/>
      <c r="EM134" s="464"/>
      <c r="EN134" s="464"/>
      <c r="EO134" s="464"/>
      <c r="EP134" s="464"/>
      <c r="EQ134" s="464"/>
      <c r="ER134" s="464"/>
      <c r="ES134" s="464"/>
      <c r="ET134" s="464"/>
      <c r="EU134" s="464"/>
      <c r="EV134" s="464"/>
      <c r="EW134" s="401"/>
      <c r="EX134" s="401"/>
      <c r="EY134" s="401"/>
      <c r="EZ134" s="401"/>
      <c r="FA134" s="401"/>
      <c r="FB134" s="401"/>
      <c r="FC134" s="401"/>
      <c r="FD134" s="401"/>
      <c r="FE134" s="467" t="s">
        <v>178</v>
      </c>
      <c r="FF134" s="424"/>
      <c r="FG134" s="425"/>
      <c r="FH134" s="401"/>
      <c r="FI134" s="401"/>
      <c r="FJ134" s="401"/>
      <c r="FK134" s="401"/>
      <c r="FL134" s="401"/>
      <c r="FM134" s="401"/>
      <c r="FN134" s="401"/>
      <c r="FO134" s="401"/>
      <c r="FP134" s="467" t="s">
        <v>178</v>
      </c>
      <c r="FQ134" s="424"/>
      <c r="FR134" s="425"/>
      <c r="FS134" s="436"/>
      <c r="FT134" s="436"/>
      <c r="FU134" s="436"/>
      <c r="FV134" s="436"/>
      <c r="FW134" s="436"/>
      <c r="FX134" s="436"/>
      <c r="FY134" s="436"/>
      <c r="FZ134" s="436"/>
      <c r="GA134" s="436"/>
      <c r="GB134" s="436"/>
      <c r="GC134" s="466"/>
      <c r="GD134" s="466"/>
      <c r="GE134" s="466"/>
      <c r="GF134" s="466"/>
      <c r="GG134" s="466"/>
      <c r="GH134" s="466"/>
      <c r="GI134" s="466"/>
      <c r="GJ134" s="466"/>
      <c r="GK134" s="467" t="s">
        <v>178</v>
      </c>
      <c r="GL134" s="424"/>
      <c r="GM134" s="425"/>
      <c r="GN134" s="401"/>
      <c r="GO134" s="401"/>
      <c r="GP134" s="401"/>
      <c r="GQ134" s="401"/>
      <c r="GR134" s="401"/>
      <c r="GS134" s="401"/>
      <c r="GT134" s="401"/>
      <c r="GU134" s="401"/>
      <c r="GV134" s="467" t="s">
        <v>178</v>
      </c>
      <c r="GW134" s="424"/>
      <c r="GX134" s="425"/>
      <c r="GY134" s="436"/>
      <c r="GZ134" s="436"/>
      <c r="HA134" s="436"/>
      <c r="HB134" s="436"/>
      <c r="HC134" s="436"/>
      <c r="HD134" s="436"/>
      <c r="HE134" s="436"/>
      <c r="HF134" s="436"/>
      <c r="HG134" s="436"/>
      <c r="HH134" s="436"/>
      <c r="HI134" s="115"/>
      <c r="HJ134" s="117">
        <v>14</v>
      </c>
    </row>
    <row r="135" spans="2:218" ht="18.75" x14ac:dyDescent="0.2">
      <c r="B135" s="463"/>
      <c r="C135" s="463"/>
      <c r="D135" s="463"/>
      <c r="E135" s="463"/>
      <c r="F135" s="463"/>
      <c r="G135" s="463"/>
      <c r="H135" s="464"/>
      <c r="I135" s="464"/>
      <c r="J135" s="464"/>
      <c r="K135" s="464"/>
      <c r="L135" s="464"/>
      <c r="M135" s="464"/>
      <c r="N135" s="464"/>
      <c r="O135" s="464"/>
      <c r="P135" s="464"/>
      <c r="Q135" s="464"/>
      <c r="R135" s="464"/>
      <c r="S135" s="464"/>
      <c r="T135" s="464"/>
      <c r="U135" s="464"/>
      <c r="V135" s="464"/>
      <c r="W135" s="464"/>
      <c r="X135" s="464"/>
      <c r="Y135" s="464"/>
      <c r="Z135" s="464"/>
      <c r="AA135" s="464"/>
      <c r="AB135" s="464"/>
      <c r="AC135" s="464"/>
      <c r="AD135" s="464"/>
      <c r="AE135" s="464"/>
      <c r="AF135" s="464"/>
      <c r="AG135" s="464"/>
      <c r="AH135" s="464"/>
      <c r="AI135" s="464"/>
      <c r="AJ135" s="464"/>
      <c r="AK135" s="464"/>
      <c r="AL135" s="464"/>
      <c r="AM135" s="464"/>
      <c r="AN135" s="464"/>
      <c r="AO135" s="464"/>
      <c r="AP135" s="464"/>
      <c r="AQ135" s="464"/>
      <c r="AR135" s="464"/>
      <c r="AS135" s="464"/>
      <c r="AT135" s="464"/>
      <c r="AU135" s="464"/>
      <c r="AV135" s="464"/>
      <c r="AW135" s="464"/>
      <c r="AX135" s="464"/>
      <c r="AY135" s="464"/>
      <c r="AZ135" s="464"/>
      <c r="BA135" s="464"/>
      <c r="BB135" s="464"/>
      <c r="BC135" s="464"/>
      <c r="BD135" s="464"/>
      <c r="BE135" s="464"/>
      <c r="BF135" s="464"/>
      <c r="BG135" s="464"/>
      <c r="BH135" s="464"/>
      <c r="BI135" s="464"/>
      <c r="BJ135" s="464"/>
      <c r="BK135" s="464"/>
      <c r="BL135" s="464"/>
      <c r="BM135" s="464"/>
      <c r="BN135" s="464"/>
      <c r="BO135" s="464"/>
      <c r="BP135" s="464"/>
      <c r="BQ135" s="464"/>
      <c r="BR135" s="464"/>
      <c r="BS135" s="464"/>
      <c r="BT135" s="464"/>
      <c r="BU135" s="464"/>
      <c r="BV135" s="464"/>
      <c r="BW135" s="464"/>
      <c r="BX135" s="464"/>
      <c r="BY135" s="464"/>
      <c r="BZ135" s="464"/>
      <c r="CA135" s="464"/>
      <c r="CB135" s="464"/>
      <c r="CC135" s="464"/>
      <c r="CD135" s="464"/>
      <c r="CE135" s="464"/>
      <c r="CF135" s="464"/>
      <c r="CG135" s="464"/>
      <c r="CH135" s="464"/>
      <c r="CI135" s="464"/>
      <c r="CJ135" s="464"/>
      <c r="CK135" s="464"/>
      <c r="CL135" s="464"/>
      <c r="CM135" s="464"/>
      <c r="CN135" s="464"/>
      <c r="CO135" s="464"/>
      <c r="CP135" s="464"/>
      <c r="CQ135" s="464"/>
      <c r="CR135" s="464"/>
      <c r="CS135" s="464"/>
      <c r="CT135" s="464"/>
      <c r="CU135" s="464"/>
      <c r="CV135" s="464"/>
      <c r="CW135" s="464"/>
      <c r="CX135" s="464"/>
      <c r="CY135" s="464"/>
      <c r="CZ135" s="464"/>
      <c r="DA135" s="464"/>
      <c r="DB135" s="464"/>
      <c r="DC135" s="464"/>
      <c r="DD135" s="464"/>
      <c r="DE135" s="464"/>
      <c r="DF135" s="464"/>
      <c r="DG135" s="464"/>
      <c r="DH135" s="464"/>
      <c r="DI135" s="464"/>
      <c r="DJ135" s="464"/>
      <c r="DK135" s="464"/>
      <c r="DL135" s="464"/>
      <c r="DM135" s="464"/>
      <c r="DN135" s="464"/>
      <c r="DO135" s="464"/>
      <c r="DP135" s="464"/>
      <c r="DQ135" s="464"/>
      <c r="DR135" s="464"/>
      <c r="DS135" s="464"/>
      <c r="DT135" s="464"/>
      <c r="DU135" s="464"/>
      <c r="DV135" s="464"/>
      <c r="DW135" s="464"/>
      <c r="DX135" s="464"/>
      <c r="DY135" s="464"/>
      <c r="DZ135" s="464"/>
      <c r="EA135" s="464"/>
      <c r="EB135" s="464"/>
      <c r="EC135" s="464"/>
      <c r="ED135" s="464"/>
      <c r="EE135" s="464"/>
      <c r="EF135" s="464"/>
      <c r="EG135" s="464"/>
      <c r="EH135" s="464"/>
      <c r="EI135" s="464"/>
      <c r="EJ135" s="464"/>
      <c r="EK135" s="464"/>
      <c r="EL135" s="464"/>
      <c r="EM135" s="464"/>
      <c r="EN135" s="464"/>
      <c r="EO135" s="464"/>
      <c r="EP135" s="464"/>
      <c r="EQ135" s="464"/>
      <c r="ER135" s="464"/>
      <c r="ES135" s="464"/>
      <c r="ET135" s="464"/>
      <c r="EU135" s="464"/>
      <c r="EV135" s="464"/>
      <c r="EW135" s="401"/>
      <c r="EX135" s="401"/>
      <c r="EY135" s="401"/>
      <c r="EZ135" s="401"/>
      <c r="FA135" s="401"/>
      <c r="FB135" s="401"/>
      <c r="FC135" s="401"/>
      <c r="FD135" s="401"/>
      <c r="FE135" s="467" t="s">
        <v>178</v>
      </c>
      <c r="FF135" s="424"/>
      <c r="FG135" s="425"/>
      <c r="FH135" s="401"/>
      <c r="FI135" s="401"/>
      <c r="FJ135" s="401"/>
      <c r="FK135" s="401"/>
      <c r="FL135" s="401"/>
      <c r="FM135" s="401"/>
      <c r="FN135" s="401"/>
      <c r="FO135" s="401"/>
      <c r="FP135" s="467" t="s">
        <v>178</v>
      </c>
      <c r="FQ135" s="424"/>
      <c r="FR135" s="425"/>
      <c r="FS135" s="436"/>
      <c r="FT135" s="436"/>
      <c r="FU135" s="436"/>
      <c r="FV135" s="436"/>
      <c r="FW135" s="436"/>
      <c r="FX135" s="436"/>
      <c r="FY135" s="436"/>
      <c r="FZ135" s="436"/>
      <c r="GA135" s="436"/>
      <c r="GB135" s="436"/>
      <c r="GC135" s="466"/>
      <c r="GD135" s="466"/>
      <c r="GE135" s="466"/>
      <c r="GF135" s="466"/>
      <c r="GG135" s="466"/>
      <c r="GH135" s="466"/>
      <c r="GI135" s="466"/>
      <c r="GJ135" s="466"/>
      <c r="GK135" s="467" t="s">
        <v>178</v>
      </c>
      <c r="GL135" s="424"/>
      <c r="GM135" s="425"/>
      <c r="GN135" s="401"/>
      <c r="GO135" s="401"/>
      <c r="GP135" s="401"/>
      <c r="GQ135" s="401"/>
      <c r="GR135" s="401"/>
      <c r="GS135" s="401"/>
      <c r="GT135" s="401"/>
      <c r="GU135" s="401"/>
      <c r="GV135" s="467" t="s">
        <v>178</v>
      </c>
      <c r="GW135" s="424"/>
      <c r="GX135" s="425"/>
      <c r="GY135" s="436"/>
      <c r="GZ135" s="436"/>
      <c r="HA135" s="436"/>
      <c r="HB135" s="436"/>
      <c r="HC135" s="436"/>
      <c r="HD135" s="436"/>
      <c r="HE135" s="436"/>
      <c r="HF135" s="436"/>
      <c r="HG135" s="436"/>
      <c r="HH135" s="436"/>
      <c r="HI135" s="115"/>
      <c r="HJ135" s="117">
        <v>14</v>
      </c>
    </row>
    <row r="136" spans="2:218" ht="18.75" x14ac:dyDescent="0.2">
      <c r="B136" s="468">
        <v>14</v>
      </c>
      <c r="C136" s="469"/>
      <c r="D136" s="469"/>
      <c r="E136" s="469"/>
      <c r="F136" s="469"/>
      <c r="G136" s="470"/>
      <c r="H136" s="471" t="s">
        <v>211</v>
      </c>
      <c r="I136" s="472"/>
      <c r="J136" s="472"/>
      <c r="K136" s="472"/>
      <c r="L136" s="472"/>
      <c r="M136" s="472"/>
      <c r="N136" s="472"/>
      <c r="O136" s="472"/>
      <c r="P136" s="472"/>
      <c r="Q136" s="472"/>
      <c r="R136" s="472"/>
      <c r="S136" s="472"/>
      <c r="T136" s="472"/>
      <c r="U136" s="472"/>
      <c r="V136" s="472"/>
      <c r="W136" s="472"/>
      <c r="X136" s="472"/>
      <c r="Y136" s="472"/>
      <c r="Z136" s="472"/>
      <c r="AA136" s="472"/>
      <c r="AB136" s="472"/>
      <c r="AC136" s="472"/>
      <c r="AD136" s="472"/>
      <c r="AE136" s="472"/>
      <c r="AF136" s="472"/>
      <c r="AG136" s="472"/>
      <c r="AH136" s="472"/>
      <c r="AI136" s="472"/>
      <c r="AJ136" s="472"/>
      <c r="AK136" s="472"/>
      <c r="AL136" s="472"/>
      <c r="AM136" s="472"/>
      <c r="AN136" s="472"/>
      <c r="AO136" s="472"/>
      <c r="AP136" s="472"/>
      <c r="AQ136" s="472"/>
      <c r="AR136" s="472"/>
      <c r="AS136" s="472"/>
      <c r="AT136" s="472"/>
      <c r="AU136" s="472"/>
      <c r="AV136" s="472"/>
      <c r="AW136" s="472"/>
      <c r="AX136" s="472"/>
      <c r="AY136" s="472"/>
      <c r="AZ136" s="472"/>
      <c r="BA136" s="472"/>
      <c r="BB136" s="472"/>
      <c r="BC136" s="472"/>
      <c r="BD136" s="472"/>
      <c r="BE136" s="472"/>
      <c r="BF136" s="472"/>
      <c r="BG136" s="472"/>
      <c r="BH136" s="472"/>
      <c r="BI136" s="472"/>
      <c r="BJ136" s="472"/>
      <c r="BK136" s="472"/>
      <c r="BL136" s="472"/>
      <c r="BM136" s="472"/>
      <c r="BN136" s="472"/>
      <c r="BO136" s="472"/>
      <c r="BP136" s="472"/>
      <c r="BQ136" s="472"/>
      <c r="BR136" s="472"/>
      <c r="BS136" s="472"/>
      <c r="BT136" s="472"/>
      <c r="BU136" s="472"/>
      <c r="BV136" s="472"/>
      <c r="BW136" s="472"/>
      <c r="BX136" s="472"/>
      <c r="BY136" s="472"/>
      <c r="BZ136" s="472"/>
      <c r="CA136" s="472"/>
      <c r="CB136" s="472"/>
      <c r="CC136" s="472"/>
      <c r="CD136" s="472"/>
      <c r="CE136" s="472"/>
      <c r="CF136" s="472"/>
      <c r="CG136" s="472"/>
      <c r="CH136" s="472"/>
      <c r="CI136" s="472"/>
      <c r="CJ136" s="472"/>
      <c r="CK136" s="472"/>
      <c r="CL136" s="472"/>
      <c r="CM136" s="472"/>
      <c r="CN136" s="472"/>
      <c r="CO136" s="472"/>
      <c r="CP136" s="472"/>
      <c r="CQ136" s="472"/>
      <c r="CR136" s="472"/>
      <c r="CS136" s="472"/>
      <c r="CT136" s="472"/>
      <c r="CU136" s="472"/>
      <c r="CV136" s="472"/>
      <c r="CW136" s="472"/>
      <c r="CX136" s="472"/>
      <c r="CY136" s="472"/>
      <c r="CZ136" s="472"/>
      <c r="DA136" s="472"/>
      <c r="DB136" s="472"/>
      <c r="DC136" s="472"/>
      <c r="DD136" s="472"/>
      <c r="DE136" s="472"/>
      <c r="DF136" s="472"/>
      <c r="DG136" s="472"/>
      <c r="DH136" s="472"/>
      <c r="DI136" s="472"/>
      <c r="DJ136" s="472"/>
      <c r="DK136" s="472"/>
      <c r="DL136" s="472"/>
      <c r="DM136" s="472"/>
      <c r="DN136" s="472"/>
      <c r="DO136" s="472"/>
      <c r="DP136" s="472"/>
      <c r="DQ136" s="472"/>
      <c r="DR136" s="472"/>
      <c r="DS136" s="472"/>
      <c r="DT136" s="472"/>
      <c r="DU136" s="472"/>
      <c r="DV136" s="472"/>
      <c r="DW136" s="472"/>
      <c r="DX136" s="472"/>
      <c r="DY136" s="472"/>
      <c r="DZ136" s="472"/>
      <c r="EA136" s="472"/>
      <c r="EB136" s="472"/>
      <c r="EC136" s="472"/>
      <c r="ED136" s="472"/>
      <c r="EE136" s="472"/>
      <c r="EF136" s="472"/>
      <c r="EG136" s="472"/>
      <c r="EH136" s="133"/>
      <c r="EI136" s="133"/>
      <c r="EJ136" s="133"/>
      <c r="EK136" s="133"/>
      <c r="EL136" s="133"/>
      <c r="EM136" s="133"/>
      <c r="EN136" s="133"/>
      <c r="EO136" s="405"/>
      <c r="EP136" s="406"/>
      <c r="EQ136" s="406"/>
      <c r="ER136" s="406"/>
      <c r="ES136" s="406"/>
      <c r="ET136" s="407"/>
      <c r="EU136" s="423" t="s">
        <v>81</v>
      </c>
      <c r="EV136" s="424"/>
      <c r="EW136" s="424"/>
      <c r="EX136" s="424"/>
      <c r="EY136" s="424"/>
      <c r="EZ136" s="424"/>
      <c r="FA136" s="424"/>
      <c r="FB136" s="424"/>
      <c r="FC136" s="424"/>
      <c r="FD136" s="424"/>
      <c r="FE136" s="424"/>
      <c r="FF136" s="424"/>
      <c r="FG136" s="424"/>
      <c r="FH136" s="424"/>
      <c r="FI136" s="424"/>
      <c r="FJ136" s="424"/>
      <c r="FK136" s="424"/>
      <c r="FL136" s="424"/>
      <c r="FM136" s="424"/>
      <c r="FN136" s="424"/>
      <c r="FO136" s="424"/>
      <c r="FP136" s="424"/>
      <c r="FQ136" s="424"/>
      <c r="FR136" s="424"/>
      <c r="FS136" s="424"/>
      <c r="FT136" s="424"/>
      <c r="FU136" s="424"/>
      <c r="FV136" s="424"/>
      <c r="FW136" s="424"/>
      <c r="FX136" s="425"/>
      <c r="FY136" s="405"/>
      <c r="FZ136" s="406"/>
      <c r="GA136" s="406"/>
      <c r="GB136" s="406"/>
      <c r="GC136" s="406"/>
      <c r="GD136" s="407"/>
      <c r="GE136" s="423" t="s">
        <v>82</v>
      </c>
      <c r="GF136" s="424"/>
      <c r="GG136" s="424"/>
      <c r="GH136" s="424"/>
      <c r="GI136" s="424"/>
      <c r="GJ136" s="424"/>
      <c r="GK136" s="424"/>
      <c r="GL136" s="424"/>
      <c r="GM136" s="424"/>
      <c r="GN136" s="424"/>
      <c r="GO136" s="424"/>
      <c r="GP136" s="424"/>
      <c r="GQ136" s="424"/>
      <c r="GR136" s="424"/>
      <c r="GS136" s="424"/>
      <c r="GT136" s="424"/>
      <c r="GU136" s="424"/>
      <c r="GV136" s="424"/>
      <c r="GW136" s="424"/>
      <c r="GX136" s="424"/>
      <c r="GY136" s="424"/>
      <c r="GZ136" s="424"/>
      <c r="HA136" s="424"/>
      <c r="HB136" s="424"/>
      <c r="HC136" s="424"/>
      <c r="HD136" s="424"/>
      <c r="HE136" s="424"/>
      <c r="HF136" s="424"/>
      <c r="HG136" s="424"/>
      <c r="HH136" s="425"/>
      <c r="HI136" s="115"/>
      <c r="HJ136" s="117">
        <v>14</v>
      </c>
    </row>
    <row r="137" spans="2:218" ht="18.75" x14ac:dyDescent="0.2">
      <c r="B137" s="387"/>
      <c r="C137" s="388"/>
      <c r="D137" s="388"/>
      <c r="E137" s="388"/>
      <c r="F137" s="388"/>
      <c r="G137" s="389"/>
      <c r="H137" s="451" t="s">
        <v>212</v>
      </c>
      <c r="I137" s="452"/>
      <c r="J137" s="452"/>
      <c r="K137" s="452"/>
      <c r="L137" s="452"/>
      <c r="M137" s="452"/>
      <c r="N137" s="452"/>
      <c r="O137" s="452"/>
      <c r="P137" s="452"/>
      <c r="Q137" s="452"/>
      <c r="R137" s="452"/>
      <c r="S137" s="452"/>
      <c r="T137" s="452"/>
      <c r="U137" s="452"/>
      <c r="V137" s="452"/>
      <c r="W137" s="452"/>
      <c r="X137" s="452"/>
      <c r="Y137" s="452"/>
      <c r="Z137" s="452"/>
      <c r="AA137" s="452"/>
      <c r="AB137" s="452"/>
      <c r="AC137" s="452"/>
      <c r="AD137" s="452"/>
      <c r="AE137" s="452"/>
      <c r="AF137" s="452"/>
      <c r="AG137" s="452"/>
      <c r="AH137" s="452"/>
      <c r="AI137" s="452"/>
      <c r="AJ137" s="452"/>
      <c r="AK137" s="452"/>
      <c r="AL137" s="452"/>
      <c r="AM137" s="452"/>
      <c r="AN137" s="452"/>
      <c r="AO137" s="452"/>
      <c r="AP137" s="452"/>
      <c r="AQ137" s="452"/>
      <c r="AR137" s="452"/>
      <c r="AS137" s="452"/>
      <c r="AT137" s="452"/>
      <c r="AU137" s="452"/>
      <c r="AV137" s="452"/>
      <c r="AW137" s="452"/>
      <c r="AX137" s="452"/>
      <c r="AY137" s="452"/>
      <c r="AZ137" s="452"/>
      <c r="BA137" s="452"/>
      <c r="BB137" s="452"/>
      <c r="BC137" s="452"/>
      <c r="BD137" s="452"/>
      <c r="BE137" s="473"/>
      <c r="BF137" s="474"/>
      <c r="BG137" s="474"/>
      <c r="BH137" s="474"/>
      <c r="BI137" s="474"/>
      <c r="BJ137" s="474"/>
      <c r="BK137" s="474"/>
      <c r="BL137" s="474"/>
      <c r="BM137" s="474"/>
      <c r="BN137" s="474"/>
      <c r="BO137" s="474"/>
      <c r="BP137" s="474"/>
      <c r="BQ137" s="474"/>
      <c r="BR137" s="474"/>
      <c r="BS137" s="474"/>
      <c r="BT137" s="474"/>
      <c r="BU137" s="474"/>
      <c r="BV137" s="474"/>
      <c r="BW137" s="474"/>
      <c r="BX137" s="474"/>
      <c r="BY137" s="474"/>
      <c r="BZ137" s="474"/>
      <c r="CA137" s="474"/>
      <c r="CB137" s="474"/>
      <c r="CC137" s="474"/>
      <c r="CD137" s="474"/>
      <c r="CE137" s="474"/>
      <c r="CF137" s="474"/>
      <c r="CG137" s="474"/>
      <c r="CH137" s="474"/>
      <c r="CI137" s="474"/>
      <c r="CJ137" s="474"/>
      <c r="CK137" s="474"/>
      <c r="CL137" s="474"/>
      <c r="CM137" s="474"/>
      <c r="CN137" s="474"/>
      <c r="CO137" s="474"/>
      <c r="CP137" s="474"/>
      <c r="CQ137" s="474"/>
      <c r="CR137" s="474"/>
      <c r="CS137" s="474"/>
      <c r="CT137" s="474"/>
      <c r="CU137" s="474"/>
      <c r="CV137" s="474"/>
      <c r="CW137" s="474"/>
      <c r="CX137" s="474"/>
      <c r="CY137" s="474"/>
      <c r="CZ137" s="474"/>
      <c r="DA137" s="474"/>
      <c r="DB137" s="474"/>
      <c r="DC137" s="474"/>
      <c r="DD137" s="474"/>
      <c r="DE137" s="474"/>
      <c r="DF137" s="474"/>
      <c r="DG137" s="474"/>
      <c r="DH137" s="474"/>
      <c r="DI137" s="474"/>
      <c r="DJ137" s="474"/>
      <c r="DK137" s="474"/>
      <c r="DL137" s="474"/>
      <c r="DM137" s="474"/>
      <c r="DN137" s="474"/>
      <c r="DO137" s="474"/>
      <c r="DP137" s="474"/>
      <c r="DQ137" s="474"/>
      <c r="DR137" s="474"/>
      <c r="DS137" s="474"/>
      <c r="DT137" s="474"/>
      <c r="DU137" s="474"/>
      <c r="DV137" s="474"/>
      <c r="DW137" s="474"/>
      <c r="DX137" s="474"/>
      <c r="DY137" s="474"/>
      <c r="DZ137" s="474"/>
      <c r="EA137" s="474"/>
      <c r="EB137" s="474"/>
      <c r="EC137" s="474"/>
      <c r="ED137" s="474"/>
      <c r="EE137" s="474"/>
      <c r="EF137" s="474"/>
      <c r="EG137" s="474"/>
      <c r="EH137" s="474"/>
      <c r="EI137" s="474"/>
      <c r="EJ137" s="474"/>
      <c r="EK137" s="474"/>
      <c r="EL137" s="474"/>
      <c r="EM137" s="474"/>
      <c r="EN137" s="474"/>
      <c r="EO137" s="474"/>
      <c r="EP137" s="474"/>
      <c r="EQ137" s="474"/>
      <c r="ER137" s="474"/>
      <c r="ES137" s="474"/>
      <c r="ET137" s="474"/>
      <c r="EU137" s="474"/>
      <c r="EV137" s="474"/>
      <c r="EW137" s="474"/>
      <c r="EX137" s="474"/>
      <c r="EY137" s="474"/>
      <c r="EZ137" s="474"/>
      <c r="FA137" s="474"/>
      <c r="FB137" s="474"/>
      <c r="FC137" s="474"/>
      <c r="FD137" s="474"/>
      <c r="FE137" s="474"/>
      <c r="FF137" s="474"/>
      <c r="FG137" s="474"/>
      <c r="FH137" s="474"/>
      <c r="FI137" s="474"/>
      <c r="FJ137" s="474"/>
      <c r="FK137" s="474"/>
      <c r="FL137" s="474"/>
      <c r="FM137" s="474"/>
      <c r="FN137" s="474"/>
      <c r="FO137" s="474"/>
      <c r="FP137" s="474"/>
      <c r="FQ137" s="474"/>
      <c r="FR137" s="474"/>
      <c r="FS137" s="474"/>
      <c r="FT137" s="474"/>
      <c r="FU137" s="474"/>
      <c r="FV137" s="474"/>
      <c r="FW137" s="474"/>
      <c r="FX137" s="474"/>
      <c r="FY137" s="474"/>
      <c r="FZ137" s="474"/>
      <c r="GA137" s="474"/>
      <c r="GB137" s="474"/>
      <c r="GC137" s="474"/>
      <c r="GD137" s="474"/>
      <c r="GE137" s="474"/>
      <c r="GF137" s="474"/>
      <c r="GG137" s="474"/>
      <c r="GH137" s="474"/>
      <c r="GI137" s="474"/>
      <c r="GJ137" s="474"/>
      <c r="GK137" s="474"/>
      <c r="GL137" s="474"/>
      <c r="GM137" s="474"/>
      <c r="GN137" s="474"/>
      <c r="GO137" s="474"/>
      <c r="GP137" s="474"/>
      <c r="GQ137" s="474"/>
      <c r="GR137" s="474"/>
      <c r="GS137" s="474"/>
      <c r="GT137" s="474"/>
      <c r="GU137" s="474"/>
      <c r="GV137" s="474"/>
      <c r="GW137" s="474"/>
      <c r="GX137" s="474"/>
      <c r="GY137" s="474"/>
      <c r="GZ137" s="474"/>
      <c r="HA137" s="474"/>
      <c r="HB137" s="474"/>
      <c r="HC137" s="474"/>
      <c r="HD137" s="474"/>
      <c r="HE137" s="474"/>
      <c r="HF137" s="474"/>
      <c r="HG137" s="474"/>
      <c r="HH137" s="475"/>
      <c r="HI137" s="115"/>
      <c r="HJ137" s="117">
        <v>14</v>
      </c>
    </row>
    <row r="138" spans="2:218" ht="15.75" x14ac:dyDescent="0.2">
      <c r="B138" s="398">
        <v>15</v>
      </c>
      <c r="C138" s="398"/>
      <c r="D138" s="398"/>
      <c r="E138" s="398"/>
      <c r="F138" s="398"/>
      <c r="G138" s="398"/>
      <c r="H138" s="465" t="s">
        <v>213</v>
      </c>
      <c r="I138" s="465"/>
      <c r="J138" s="465"/>
      <c r="K138" s="465"/>
      <c r="L138" s="465"/>
      <c r="M138" s="465"/>
      <c r="N138" s="465"/>
      <c r="O138" s="465"/>
      <c r="P138" s="465"/>
      <c r="Q138" s="465"/>
      <c r="R138" s="465"/>
      <c r="S138" s="465"/>
      <c r="T138" s="465"/>
      <c r="U138" s="465"/>
      <c r="V138" s="465"/>
      <c r="W138" s="465"/>
      <c r="X138" s="465"/>
      <c r="Y138" s="465"/>
      <c r="Z138" s="465"/>
      <c r="AA138" s="465"/>
      <c r="AB138" s="465"/>
      <c r="AC138" s="465"/>
      <c r="AD138" s="465"/>
      <c r="AE138" s="465"/>
      <c r="AF138" s="465"/>
      <c r="AG138" s="465"/>
      <c r="AH138" s="465"/>
      <c r="AI138" s="465"/>
      <c r="AJ138" s="465"/>
      <c r="AK138" s="465"/>
      <c r="AL138" s="465"/>
      <c r="AM138" s="465"/>
      <c r="AN138" s="465"/>
      <c r="AO138" s="465"/>
      <c r="AP138" s="465"/>
      <c r="AQ138" s="465"/>
      <c r="AR138" s="465"/>
      <c r="AS138" s="465"/>
      <c r="AT138" s="465"/>
      <c r="AU138" s="465"/>
      <c r="AV138" s="465"/>
      <c r="AW138" s="465"/>
      <c r="AX138" s="465"/>
      <c r="AY138" s="465"/>
      <c r="AZ138" s="465"/>
      <c r="BA138" s="465"/>
      <c r="BB138" s="465"/>
      <c r="BC138" s="465"/>
      <c r="BD138" s="465"/>
      <c r="BE138" s="465"/>
      <c r="BF138" s="465"/>
      <c r="BG138" s="465"/>
      <c r="BH138" s="465"/>
      <c r="BI138" s="465"/>
      <c r="BJ138" s="465"/>
      <c r="BK138" s="465"/>
      <c r="BL138" s="465"/>
      <c r="BM138" s="465"/>
      <c r="BN138" s="465"/>
      <c r="BO138" s="465"/>
      <c r="BP138" s="465"/>
      <c r="BQ138" s="465"/>
      <c r="BR138" s="465"/>
      <c r="BS138" s="465"/>
      <c r="BT138" s="465"/>
      <c r="BU138" s="465"/>
      <c r="BV138" s="465"/>
      <c r="BW138" s="465"/>
      <c r="BX138" s="465"/>
      <c r="BY138" s="465"/>
      <c r="BZ138" s="465"/>
      <c r="CA138" s="465"/>
      <c r="CB138" s="465"/>
      <c r="CC138" s="465"/>
      <c r="CD138" s="465"/>
      <c r="CE138" s="465"/>
      <c r="CF138" s="465"/>
      <c r="CG138" s="465"/>
      <c r="CH138" s="465"/>
      <c r="CI138" s="465"/>
      <c r="CJ138" s="465"/>
      <c r="CK138" s="465"/>
      <c r="CL138" s="465"/>
      <c r="CM138" s="465"/>
      <c r="CN138" s="465"/>
      <c r="CO138" s="465"/>
      <c r="CP138" s="465"/>
      <c r="CQ138" s="465"/>
      <c r="CR138" s="465"/>
      <c r="CS138" s="465"/>
      <c r="CT138" s="465"/>
      <c r="CU138" s="465"/>
      <c r="CV138" s="465"/>
      <c r="CW138" s="465"/>
      <c r="CX138" s="465"/>
      <c r="CY138" s="465"/>
      <c r="CZ138" s="465"/>
      <c r="DA138" s="465"/>
      <c r="DB138" s="465"/>
      <c r="DC138" s="465"/>
      <c r="DD138" s="465"/>
      <c r="DE138" s="465"/>
      <c r="DF138" s="465"/>
      <c r="DG138" s="465"/>
      <c r="DH138" s="465"/>
      <c r="DI138" s="465"/>
      <c r="DJ138" s="465"/>
      <c r="DK138" s="465"/>
      <c r="DL138" s="465"/>
      <c r="DM138" s="465"/>
      <c r="DN138" s="465"/>
      <c r="DO138" s="465"/>
      <c r="DP138" s="465"/>
      <c r="DQ138" s="465"/>
      <c r="DR138" s="465"/>
      <c r="DS138" s="465"/>
      <c r="DT138" s="465"/>
      <c r="DU138" s="465"/>
      <c r="DV138" s="465"/>
      <c r="DW138" s="465"/>
      <c r="DX138" s="465"/>
      <c r="DY138" s="465"/>
      <c r="DZ138" s="465"/>
      <c r="EA138" s="465"/>
      <c r="EB138" s="465"/>
      <c r="EC138" s="465"/>
      <c r="ED138" s="465"/>
      <c r="EE138" s="465"/>
      <c r="EF138" s="465"/>
      <c r="EG138" s="465"/>
      <c r="EH138" s="465"/>
      <c r="EI138" s="465"/>
      <c r="EJ138" s="465"/>
      <c r="EK138" s="465"/>
      <c r="EL138" s="465"/>
      <c r="EM138" s="465"/>
      <c r="EN138" s="465"/>
      <c r="EO138" s="465"/>
      <c r="EP138" s="465"/>
      <c r="EQ138" s="465"/>
      <c r="ER138" s="465"/>
      <c r="ES138" s="465"/>
      <c r="ET138" s="465"/>
      <c r="EU138" s="465"/>
      <c r="EV138" s="465"/>
      <c r="EW138" s="465"/>
      <c r="EX138" s="465"/>
      <c r="EY138" s="465"/>
      <c r="EZ138" s="465"/>
      <c r="FA138" s="465"/>
      <c r="FB138" s="465"/>
      <c r="FC138" s="465"/>
      <c r="FD138" s="465"/>
      <c r="FE138" s="465"/>
      <c r="FF138" s="465"/>
      <c r="FG138" s="465"/>
      <c r="FH138" s="465"/>
      <c r="FI138" s="465"/>
      <c r="FJ138" s="465"/>
      <c r="FK138" s="465"/>
      <c r="FL138" s="465"/>
      <c r="FM138" s="465"/>
      <c r="FN138" s="465"/>
      <c r="FO138" s="465"/>
      <c r="FP138" s="465"/>
      <c r="FQ138" s="465"/>
      <c r="FR138" s="465"/>
      <c r="FS138" s="465"/>
      <c r="FT138" s="465"/>
      <c r="FU138" s="465"/>
      <c r="FV138" s="465"/>
      <c r="FW138" s="465"/>
      <c r="FX138" s="465"/>
      <c r="FY138" s="465"/>
      <c r="FZ138" s="465"/>
      <c r="GA138" s="465"/>
      <c r="GB138" s="465"/>
      <c r="GC138" s="465"/>
      <c r="GD138" s="465"/>
      <c r="GE138" s="465"/>
      <c r="GF138" s="465"/>
      <c r="GG138" s="465"/>
      <c r="GH138" s="465"/>
      <c r="GI138" s="465"/>
      <c r="GJ138" s="465"/>
      <c r="GK138" s="465"/>
      <c r="GL138" s="465"/>
      <c r="GM138" s="465"/>
      <c r="GN138" s="465"/>
      <c r="GO138" s="465"/>
      <c r="GP138" s="465"/>
      <c r="GQ138" s="465"/>
      <c r="GR138" s="465"/>
      <c r="GS138" s="465"/>
      <c r="GT138" s="465"/>
      <c r="GU138" s="465"/>
      <c r="GV138" s="465"/>
      <c r="GW138" s="465"/>
      <c r="GX138" s="465"/>
      <c r="GY138" s="465"/>
      <c r="GZ138" s="465"/>
      <c r="HA138" s="465"/>
      <c r="HB138" s="465"/>
      <c r="HC138" s="465"/>
      <c r="HD138" s="465"/>
      <c r="HE138" s="465"/>
      <c r="HF138" s="465"/>
      <c r="HG138" s="465"/>
      <c r="HH138" s="465"/>
      <c r="HI138" s="115"/>
      <c r="HJ138" s="132">
        <v>12</v>
      </c>
    </row>
    <row r="139" spans="2:218" ht="18.75" x14ac:dyDescent="0.2">
      <c r="B139" s="362" t="s">
        <v>203</v>
      </c>
      <c r="C139" s="362"/>
      <c r="D139" s="362"/>
      <c r="E139" s="362"/>
      <c r="F139" s="362"/>
      <c r="G139" s="362"/>
      <c r="H139" s="451" t="s">
        <v>9</v>
      </c>
      <c r="I139" s="452"/>
      <c r="J139" s="452"/>
      <c r="K139" s="452"/>
      <c r="L139" s="452"/>
      <c r="M139" s="452"/>
      <c r="N139" s="452"/>
      <c r="O139" s="452"/>
      <c r="P139" s="452"/>
      <c r="Q139" s="452"/>
      <c r="R139" s="452"/>
      <c r="S139" s="452"/>
      <c r="T139" s="452"/>
      <c r="U139" s="452"/>
      <c r="V139" s="452"/>
      <c r="W139" s="452"/>
      <c r="X139" s="452"/>
      <c r="Y139" s="452"/>
      <c r="Z139" s="452"/>
      <c r="AA139" s="452"/>
      <c r="AB139" s="452"/>
      <c r="AC139" s="452"/>
      <c r="AD139" s="452"/>
      <c r="AE139" s="452"/>
      <c r="AF139" s="452"/>
      <c r="AG139" s="452"/>
      <c r="AH139" s="452"/>
      <c r="AI139" s="452"/>
      <c r="AJ139" s="452"/>
      <c r="AK139" s="452"/>
      <c r="AL139" s="452"/>
      <c r="AM139" s="452"/>
      <c r="AN139" s="452"/>
      <c r="AO139" s="452"/>
      <c r="AP139" s="452"/>
      <c r="AQ139" s="452"/>
      <c r="AR139" s="452"/>
      <c r="AS139" s="452"/>
      <c r="AT139" s="452"/>
      <c r="AU139" s="452"/>
      <c r="AV139" s="452"/>
      <c r="AW139" s="452"/>
      <c r="AX139" s="452"/>
      <c r="AY139" s="452"/>
      <c r="AZ139" s="452"/>
      <c r="BA139" s="452"/>
      <c r="BB139" s="452"/>
      <c r="BC139" s="452"/>
      <c r="BD139" s="452"/>
      <c r="BE139" s="452"/>
      <c r="BF139" s="452"/>
      <c r="BG139" s="452"/>
      <c r="BH139" s="452"/>
      <c r="BI139" s="452"/>
      <c r="BJ139" s="452"/>
      <c r="BK139" s="452"/>
      <c r="BL139" s="452"/>
      <c r="BM139" s="452"/>
      <c r="BN139" s="452"/>
      <c r="BO139" s="452"/>
      <c r="BP139" s="452"/>
      <c r="BQ139" s="452"/>
      <c r="BR139" s="452"/>
      <c r="BS139" s="452"/>
      <c r="BT139" s="452"/>
      <c r="BU139" s="452"/>
      <c r="BV139" s="452"/>
      <c r="BW139" s="452"/>
      <c r="BX139" s="452"/>
      <c r="BY139" s="453"/>
      <c r="BZ139" s="451" t="s">
        <v>10</v>
      </c>
      <c r="CA139" s="452"/>
      <c r="CB139" s="452"/>
      <c r="CC139" s="452"/>
      <c r="CD139" s="452"/>
      <c r="CE139" s="452"/>
      <c r="CF139" s="452"/>
      <c r="CG139" s="452"/>
      <c r="CH139" s="452"/>
      <c r="CI139" s="452"/>
      <c r="CJ139" s="452"/>
      <c r="CK139" s="452"/>
      <c r="CL139" s="452"/>
      <c r="CM139" s="452"/>
      <c r="CN139" s="452"/>
      <c r="CO139" s="452"/>
      <c r="CP139" s="452"/>
      <c r="CQ139" s="452"/>
      <c r="CR139" s="452"/>
      <c r="CS139" s="452"/>
      <c r="CT139" s="452"/>
      <c r="CU139" s="452"/>
      <c r="CV139" s="452"/>
      <c r="CW139" s="452"/>
      <c r="CX139" s="452"/>
      <c r="CY139" s="452"/>
      <c r="CZ139" s="452"/>
      <c r="DA139" s="452"/>
      <c r="DB139" s="452"/>
      <c r="DC139" s="452"/>
      <c r="DD139" s="452"/>
      <c r="DE139" s="452"/>
      <c r="DF139" s="452"/>
      <c r="DG139" s="452"/>
      <c r="DH139" s="452"/>
      <c r="DI139" s="452"/>
      <c r="DJ139" s="452"/>
      <c r="DK139" s="452"/>
      <c r="DL139" s="452"/>
      <c r="DM139" s="452"/>
      <c r="DN139" s="452"/>
      <c r="DO139" s="452"/>
      <c r="DP139" s="452"/>
      <c r="DQ139" s="452"/>
      <c r="DR139" s="452"/>
      <c r="DS139" s="452"/>
      <c r="DT139" s="452"/>
      <c r="DU139" s="452"/>
      <c r="DV139" s="452"/>
      <c r="DW139" s="452"/>
      <c r="DX139" s="452"/>
      <c r="DY139" s="452"/>
      <c r="DZ139" s="452"/>
      <c r="EA139" s="452"/>
      <c r="EB139" s="452"/>
      <c r="EC139" s="452"/>
      <c r="ED139" s="452"/>
      <c r="EE139" s="452"/>
      <c r="EF139" s="452"/>
      <c r="EG139" s="452"/>
      <c r="EH139" s="452"/>
      <c r="EI139" s="452"/>
      <c r="EJ139" s="452"/>
      <c r="EK139" s="452"/>
      <c r="EL139" s="452"/>
      <c r="EM139" s="452"/>
      <c r="EN139" s="452"/>
      <c r="EO139" s="452"/>
      <c r="EP139" s="452"/>
      <c r="EQ139" s="453"/>
      <c r="ER139" s="476" t="s">
        <v>214</v>
      </c>
      <c r="ES139" s="477"/>
      <c r="ET139" s="477"/>
      <c r="EU139" s="477"/>
      <c r="EV139" s="477"/>
      <c r="EW139" s="477"/>
      <c r="EX139" s="477"/>
      <c r="EY139" s="477"/>
      <c r="EZ139" s="477"/>
      <c r="FA139" s="477"/>
      <c r="FB139" s="477"/>
      <c r="FC139" s="477"/>
      <c r="FD139" s="477"/>
      <c r="FE139" s="477"/>
      <c r="FF139" s="477"/>
      <c r="FG139" s="477"/>
      <c r="FH139" s="477"/>
      <c r="FI139" s="477"/>
      <c r="FJ139" s="477"/>
      <c r="FK139" s="477"/>
      <c r="FL139" s="477"/>
      <c r="FM139" s="477"/>
      <c r="FN139" s="477"/>
      <c r="FO139" s="477"/>
      <c r="FP139" s="477"/>
      <c r="FQ139" s="477"/>
      <c r="FR139" s="477"/>
      <c r="FS139" s="477"/>
      <c r="FT139" s="477"/>
      <c r="FU139" s="477"/>
      <c r="FV139" s="477"/>
      <c r="FW139" s="477"/>
      <c r="FX139" s="477"/>
      <c r="FY139" s="477"/>
      <c r="FZ139" s="477"/>
      <c r="GA139" s="477"/>
      <c r="GB139" s="477"/>
      <c r="GC139" s="477"/>
      <c r="GD139" s="477"/>
      <c r="GE139" s="477"/>
      <c r="GF139" s="477"/>
      <c r="GG139" s="477"/>
      <c r="GH139" s="477"/>
      <c r="GI139" s="477"/>
      <c r="GJ139" s="477"/>
      <c r="GK139" s="477"/>
      <c r="GL139" s="477"/>
      <c r="GM139" s="477"/>
      <c r="GN139" s="477"/>
      <c r="GO139" s="477"/>
      <c r="GP139" s="477"/>
      <c r="GQ139" s="477"/>
      <c r="GR139" s="477"/>
      <c r="GS139" s="477"/>
      <c r="GT139" s="477"/>
      <c r="GU139" s="477"/>
      <c r="GV139" s="477"/>
      <c r="GW139" s="477"/>
      <c r="GX139" s="477"/>
      <c r="GY139" s="477"/>
      <c r="GZ139" s="477"/>
      <c r="HA139" s="477"/>
      <c r="HB139" s="477"/>
      <c r="HC139" s="477"/>
      <c r="HD139" s="477"/>
      <c r="HE139" s="477"/>
      <c r="HF139" s="477"/>
      <c r="HG139" s="477"/>
      <c r="HH139" s="478"/>
      <c r="HI139" s="115"/>
      <c r="HJ139" s="117">
        <v>14</v>
      </c>
    </row>
    <row r="140" spans="2:218" ht="23.25" x14ac:dyDescent="0.2">
      <c r="B140" s="362"/>
      <c r="C140" s="362"/>
      <c r="D140" s="362"/>
      <c r="E140" s="362"/>
      <c r="F140" s="362"/>
      <c r="G140" s="362"/>
      <c r="H140" s="479"/>
      <c r="I140" s="480"/>
      <c r="J140" s="480"/>
      <c r="K140" s="480"/>
      <c r="L140" s="480"/>
      <c r="M140" s="480"/>
      <c r="N140" s="480"/>
      <c r="O140" s="480"/>
      <c r="P140" s="480"/>
      <c r="Q140" s="480"/>
      <c r="R140" s="480"/>
      <c r="S140" s="480"/>
      <c r="T140" s="480"/>
      <c r="U140" s="480"/>
      <c r="V140" s="480"/>
      <c r="W140" s="480"/>
      <c r="X140" s="480"/>
      <c r="Y140" s="480"/>
      <c r="Z140" s="480"/>
      <c r="AA140" s="480"/>
      <c r="AB140" s="480"/>
      <c r="AC140" s="480"/>
      <c r="AD140" s="480"/>
      <c r="AE140" s="480"/>
      <c r="AF140" s="480"/>
      <c r="AG140" s="480"/>
      <c r="AH140" s="480"/>
      <c r="AI140" s="480"/>
      <c r="AJ140" s="480"/>
      <c r="AK140" s="480"/>
      <c r="AL140" s="480"/>
      <c r="AM140" s="480"/>
      <c r="AN140" s="480"/>
      <c r="AO140" s="480"/>
      <c r="AP140" s="480"/>
      <c r="AQ140" s="480"/>
      <c r="AR140" s="480"/>
      <c r="AS140" s="480"/>
      <c r="AT140" s="480"/>
      <c r="AU140" s="480"/>
      <c r="AV140" s="480"/>
      <c r="AW140" s="480"/>
      <c r="AX140" s="480"/>
      <c r="AY140" s="480"/>
      <c r="AZ140" s="480"/>
      <c r="BA140" s="480"/>
      <c r="BB140" s="480"/>
      <c r="BC140" s="480"/>
      <c r="BD140" s="480"/>
      <c r="BE140" s="480"/>
      <c r="BF140" s="480"/>
      <c r="BG140" s="480"/>
      <c r="BH140" s="480"/>
      <c r="BI140" s="480"/>
      <c r="BJ140" s="480"/>
      <c r="BK140" s="480"/>
      <c r="BL140" s="480"/>
      <c r="BM140" s="480"/>
      <c r="BN140" s="480"/>
      <c r="BO140" s="480"/>
      <c r="BP140" s="480"/>
      <c r="BQ140" s="480"/>
      <c r="BR140" s="480"/>
      <c r="BS140" s="480"/>
      <c r="BT140" s="480"/>
      <c r="BU140" s="480"/>
      <c r="BV140" s="480"/>
      <c r="BW140" s="480"/>
      <c r="BX140" s="480"/>
      <c r="BY140" s="481"/>
      <c r="BZ140" s="479"/>
      <c r="CA140" s="480"/>
      <c r="CB140" s="480"/>
      <c r="CC140" s="480"/>
      <c r="CD140" s="480"/>
      <c r="CE140" s="480"/>
      <c r="CF140" s="480"/>
      <c r="CG140" s="480"/>
      <c r="CH140" s="480"/>
      <c r="CI140" s="480"/>
      <c r="CJ140" s="480"/>
      <c r="CK140" s="480"/>
      <c r="CL140" s="480"/>
      <c r="CM140" s="480"/>
      <c r="CN140" s="480"/>
      <c r="CO140" s="480"/>
      <c r="CP140" s="480"/>
      <c r="CQ140" s="480"/>
      <c r="CR140" s="480"/>
      <c r="CS140" s="480"/>
      <c r="CT140" s="480"/>
      <c r="CU140" s="480"/>
      <c r="CV140" s="480"/>
      <c r="CW140" s="480"/>
      <c r="CX140" s="480"/>
      <c r="CY140" s="480"/>
      <c r="CZ140" s="480"/>
      <c r="DA140" s="480"/>
      <c r="DB140" s="480"/>
      <c r="DC140" s="480"/>
      <c r="DD140" s="480"/>
      <c r="DE140" s="480"/>
      <c r="DF140" s="480"/>
      <c r="DG140" s="480"/>
      <c r="DH140" s="480"/>
      <c r="DI140" s="480"/>
      <c r="DJ140" s="480"/>
      <c r="DK140" s="480"/>
      <c r="DL140" s="480"/>
      <c r="DM140" s="480"/>
      <c r="DN140" s="480"/>
      <c r="DO140" s="480"/>
      <c r="DP140" s="480"/>
      <c r="DQ140" s="480"/>
      <c r="DR140" s="480"/>
      <c r="DS140" s="480"/>
      <c r="DT140" s="480"/>
      <c r="DU140" s="480"/>
      <c r="DV140" s="480"/>
      <c r="DW140" s="480"/>
      <c r="DX140" s="480"/>
      <c r="DY140" s="480"/>
      <c r="DZ140" s="480"/>
      <c r="EA140" s="480"/>
      <c r="EB140" s="480"/>
      <c r="EC140" s="480"/>
      <c r="ED140" s="480"/>
      <c r="EE140" s="480"/>
      <c r="EF140" s="480"/>
      <c r="EG140" s="480"/>
      <c r="EH140" s="480"/>
      <c r="EI140" s="480"/>
      <c r="EJ140" s="480"/>
      <c r="EK140" s="480"/>
      <c r="EL140" s="480"/>
      <c r="EM140" s="480"/>
      <c r="EN140" s="480"/>
      <c r="EO140" s="480"/>
      <c r="EP140" s="480"/>
      <c r="EQ140" s="481"/>
      <c r="ER140" s="473"/>
      <c r="ES140" s="474"/>
      <c r="ET140" s="474"/>
      <c r="EU140" s="474"/>
      <c r="EV140" s="474"/>
      <c r="EW140" s="474"/>
      <c r="EX140" s="474"/>
      <c r="EY140" s="474"/>
      <c r="EZ140" s="474"/>
      <c r="FA140" s="474"/>
      <c r="FB140" s="474"/>
      <c r="FC140" s="474"/>
      <c r="FD140" s="474"/>
      <c r="FE140" s="474"/>
      <c r="FF140" s="474"/>
      <c r="FG140" s="474"/>
      <c r="FH140" s="474"/>
      <c r="FI140" s="474"/>
      <c r="FJ140" s="474"/>
      <c r="FK140" s="474"/>
      <c r="FL140" s="474"/>
      <c r="FM140" s="474"/>
      <c r="FN140" s="474"/>
      <c r="FO140" s="474"/>
      <c r="FP140" s="474"/>
      <c r="FQ140" s="474"/>
      <c r="FR140" s="474"/>
      <c r="FS140" s="474"/>
      <c r="FT140" s="474"/>
      <c r="FU140" s="474"/>
      <c r="FV140" s="474"/>
      <c r="FW140" s="474"/>
      <c r="FX140" s="474"/>
      <c r="FY140" s="474"/>
      <c r="FZ140" s="474"/>
      <c r="GA140" s="474"/>
      <c r="GB140" s="474"/>
      <c r="GC140" s="474"/>
      <c r="GD140" s="474"/>
      <c r="GE140" s="474"/>
      <c r="GF140" s="474"/>
      <c r="GG140" s="474"/>
      <c r="GH140" s="474"/>
      <c r="GI140" s="474"/>
      <c r="GJ140" s="474"/>
      <c r="GK140" s="474"/>
      <c r="GL140" s="474"/>
      <c r="GM140" s="474"/>
      <c r="GN140" s="474"/>
      <c r="GO140" s="474"/>
      <c r="GP140" s="474"/>
      <c r="GQ140" s="474"/>
      <c r="GR140" s="474"/>
      <c r="GS140" s="474"/>
      <c r="GT140" s="474"/>
      <c r="GU140" s="474"/>
      <c r="GV140" s="474"/>
      <c r="GW140" s="474"/>
      <c r="GX140" s="474"/>
      <c r="GY140" s="474"/>
      <c r="GZ140" s="474"/>
      <c r="HA140" s="474"/>
      <c r="HB140" s="474"/>
      <c r="HC140" s="474"/>
      <c r="HD140" s="474"/>
      <c r="HE140" s="474"/>
      <c r="HF140" s="474"/>
      <c r="HG140" s="474"/>
      <c r="HH140" s="475"/>
      <c r="HI140" s="115"/>
      <c r="HJ140" s="134">
        <v>16</v>
      </c>
    </row>
    <row r="141" spans="2:218" ht="15.75" x14ac:dyDescent="0.2">
      <c r="B141" s="398"/>
      <c r="C141" s="398"/>
      <c r="D141" s="398"/>
      <c r="E141" s="398"/>
      <c r="F141" s="398"/>
      <c r="G141" s="398"/>
      <c r="H141" s="482" t="s">
        <v>215</v>
      </c>
      <c r="I141" s="482"/>
      <c r="J141" s="482"/>
      <c r="K141" s="482"/>
      <c r="L141" s="482"/>
      <c r="M141" s="482"/>
      <c r="N141" s="482"/>
      <c r="O141" s="482"/>
      <c r="P141" s="482"/>
      <c r="Q141" s="482"/>
      <c r="R141" s="482"/>
      <c r="S141" s="482"/>
      <c r="T141" s="482"/>
      <c r="U141" s="482"/>
      <c r="V141" s="482"/>
      <c r="W141" s="482"/>
      <c r="X141" s="482"/>
      <c r="Y141" s="482"/>
      <c r="Z141" s="482"/>
      <c r="AA141" s="482"/>
      <c r="AB141" s="482"/>
      <c r="AC141" s="482"/>
      <c r="AD141" s="482"/>
      <c r="AE141" s="482"/>
      <c r="AF141" s="482"/>
      <c r="AG141" s="402"/>
      <c r="AH141" s="446"/>
      <c r="AI141" s="446"/>
      <c r="AJ141" s="446"/>
      <c r="AK141" s="446"/>
      <c r="AL141" s="446"/>
      <c r="AM141" s="446"/>
      <c r="AN141" s="446"/>
      <c r="AO141" s="446"/>
      <c r="AP141" s="446"/>
      <c r="AQ141" s="446"/>
      <c r="AR141" s="446"/>
      <c r="AS141" s="446"/>
      <c r="AT141" s="446"/>
      <c r="AU141" s="446"/>
      <c r="AV141" s="446"/>
      <c r="AW141" s="446"/>
      <c r="AX141" s="446"/>
      <c r="AY141" s="446"/>
      <c r="AZ141" s="446"/>
      <c r="BA141" s="446"/>
      <c r="BB141" s="446"/>
      <c r="BC141" s="446"/>
      <c r="BD141" s="446"/>
      <c r="BE141" s="446"/>
      <c r="BF141" s="446"/>
      <c r="BG141" s="446"/>
      <c r="BH141" s="446"/>
      <c r="BI141" s="446"/>
      <c r="BJ141" s="446"/>
      <c r="BK141" s="446"/>
      <c r="BL141" s="446"/>
      <c r="BM141" s="446"/>
      <c r="BN141" s="446"/>
      <c r="BO141" s="446"/>
      <c r="BP141" s="446"/>
      <c r="BQ141" s="446"/>
      <c r="BR141" s="446"/>
      <c r="BS141" s="446"/>
      <c r="BT141" s="446"/>
      <c r="BU141" s="446"/>
      <c r="BV141" s="446"/>
      <c r="BW141" s="446"/>
      <c r="BX141" s="446"/>
      <c r="BY141" s="446"/>
      <c r="BZ141" s="482" t="s">
        <v>215</v>
      </c>
      <c r="CA141" s="482"/>
      <c r="CB141" s="482"/>
      <c r="CC141" s="482"/>
      <c r="CD141" s="482"/>
      <c r="CE141" s="482"/>
      <c r="CF141" s="482"/>
      <c r="CG141" s="482"/>
      <c r="CH141" s="482"/>
      <c r="CI141" s="482"/>
      <c r="CJ141" s="482"/>
      <c r="CK141" s="482"/>
      <c r="CL141" s="482"/>
      <c r="CM141" s="482"/>
      <c r="CN141" s="482"/>
      <c r="CO141" s="482"/>
      <c r="CP141" s="482"/>
      <c r="CQ141" s="482"/>
      <c r="CR141" s="482"/>
      <c r="CS141" s="482"/>
      <c r="CT141" s="482"/>
      <c r="CU141" s="482"/>
      <c r="CV141" s="482"/>
      <c r="CW141" s="482"/>
      <c r="CX141" s="482"/>
      <c r="CY141" s="402"/>
      <c r="CZ141" s="446"/>
      <c r="DA141" s="446"/>
      <c r="DB141" s="446"/>
      <c r="DC141" s="446"/>
      <c r="DD141" s="446"/>
      <c r="DE141" s="446"/>
      <c r="DF141" s="446"/>
      <c r="DG141" s="446"/>
      <c r="DH141" s="446"/>
      <c r="DI141" s="446"/>
      <c r="DJ141" s="446"/>
      <c r="DK141" s="446"/>
      <c r="DL141" s="446"/>
      <c r="DM141" s="446"/>
      <c r="DN141" s="446"/>
      <c r="DO141" s="446"/>
      <c r="DP141" s="446"/>
      <c r="DQ141" s="446"/>
      <c r="DR141" s="446"/>
      <c r="DS141" s="446"/>
      <c r="DT141" s="446"/>
      <c r="DU141" s="446"/>
      <c r="DV141" s="446"/>
      <c r="DW141" s="446"/>
      <c r="DX141" s="446"/>
      <c r="DY141" s="446"/>
      <c r="DZ141" s="446"/>
      <c r="EA141" s="446"/>
      <c r="EB141" s="446"/>
      <c r="EC141" s="446"/>
      <c r="ED141" s="446"/>
      <c r="EE141" s="446"/>
      <c r="EF141" s="446"/>
      <c r="EG141" s="446"/>
      <c r="EH141" s="446"/>
      <c r="EI141" s="446"/>
      <c r="EJ141" s="446"/>
      <c r="EK141" s="446"/>
      <c r="EL141" s="446"/>
      <c r="EM141" s="446"/>
      <c r="EN141" s="446"/>
      <c r="EO141" s="446"/>
      <c r="EP141" s="446"/>
      <c r="EQ141" s="446"/>
      <c r="ER141" s="482" t="s">
        <v>215</v>
      </c>
      <c r="ES141" s="482"/>
      <c r="ET141" s="482"/>
      <c r="EU141" s="482"/>
      <c r="EV141" s="482"/>
      <c r="EW141" s="482"/>
      <c r="EX141" s="482"/>
      <c r="EY141" s="482"/>
      <c r="EZ141" s="482"/>
      <c r="FA141" s="482"/>
      <c r="FB141" s="482"/>
      <c r="FC141" s="482"/>
      <c r="FD141" s="482"/>
      <c r="FE141" s="482"/>
      <c r="FF141" s="482"/>
      <c r="FG141" s="482"/>
      <c r="FH141" s="482"/>
      <c r="FI141" s="482"/>
      <c r="FJ141" s="482"/>
      <c r="FK141" s="482"/>
      <c r="FL141" s="482"/>
      <c r="FM141" s="482"/>
      <c r="FN141" s="482"/>
      <c r="FO141" s="482"/>
      <c r="FP141" s="482"/>
      <c r="FQ141" s="401"/>
      <c r="FR141" s="401"/>
      <c r="FS141" s="401"/>
      <c r="FT141" s="401"/>
      <c r="FU141" s="401"/>
      <c r="FV141" s="401"/>
      <c r="FW141" s="401"/>
      <c r="FX141" s="401"/>
      <c r="FY141" s="401"/>
      <c r="FZ141" s="401"/>
      <c r="GA141" s="401"/>
      <c r="GB141" s="401"/>
      <c r="GC141" s="401"/>
      <c r="GD141" s="401"/>
      <c r="GE141" s="401"/>
      <c r="GF141" s="401"/>
      <c r="GG141" s="401"/>
      <c r="GH141" s="401"/>
      <c r="GI141" s="401"/>
      <c r="GJ141" s="401"/>
      <c r="GK141" s="401"/>
      <c r="GL141" s="401"/>
      <c r="GM141" s="401"/>
      <c r="GN141" s="401"/>
      <c r="GO141" s="401"/>
      <c r="GP141" s="401"/>
      <c r="GQ141" s="401"/>
      <c r="GR141" s="401"/>
      <c r="GS141" s="401"/>
      <c r="GT141" s="401"/>
      <c r="GU141" s="401"/>
      <c r="GV141" s="401"/>
      <c r="GW141" s="401"/>
      <c r="GX141" s="401"/>
      <c r="GY141" s="401"/>
      <c r="GZ141" s="401"/>
      <c r="HA141" s="401"/>
      <c r="HB141" s="401"/>
      <c r="HC141" s="401"/>
      <c r="HD141" s="401"/>
      <c r="HE141" s="401"/>
      <c r="HF141" s="401"/>
      <c r="HG141" s="401"/>
      <c r="HH141" s="401"/>
      <c r="HI141" s="135"/>
      <c r="HJ141" s="132">
        <v>12</v>
      </c>
    </row>
    <row r="142" spans="2:218" x14ac:dyDescent="0.2">
      <c r="B142" s="115">
        <v>14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  <c r="CX142" s="115"/>
      <c r="CY142" s="115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115"/>
      <c r="DS142" s="115"/>
      <c r="DT142" s="115"/>
      <c r="DU142" s="115"/>
      <c r="DV142" s="115"/>
      <c r="DW142" s="115"/>
      <c r="DX142" s="115"/>
      <c r="DY142" s="115"/>
      <c r="DZ142" s="115"/>
      <c r="EA142" s="115"/>
      <c r="EB142" s="115"/>
      <c r="EC142" s="115"/>
      <c r="ED142" s="115"/>
      <c r="EE142" s="115"/>
      <c r="EF142" s="115"/>
      <c r="EG142" s="115"/>
      <c r="EH142" s="115"/>
      <c r="EI142" s="115"/>
      <c r="EJ142" s="115"/>
      <c r="EK142" s="115"/>
      <c r="EL142" s="115"/>
      <c r="EM142" s="115"/>
      <c r="EN142" s="115"/>
      <c r="EO142" s="115"/>
      <c r="EP142" s="115"/>
      <c r="EQ142" s="115"/>
      <c r="ER142" s="115"/>
      <c r="ES142" s="115"/>
      <c r="ET142" s="115"/>
      <c r="EU142" s="115"/>
      <c r="EV142" s="115"/>
      <c r="EW142" s="115"/>
      <c r="EX142" s="115"/>
      <c r="EY142" s="115"/>
      <c r="EZ142" s="115"/>
      <c r="FA142" s="115"/>
      <c r="FB142" s="115"/>
      <c r="FC142" s="115"/>
      <c r="FD142" s="115"/>
      <c r="FE142" s="115"/>
      <c r="FF142" s="115"/>
      <c r="FG142" s="115"/>
      <c r="FH142" s="115"/>
      <c r="FI142" s="115"/>
      <c r="FJ142" s="115"/>
      <c r="FK142" s="115"/>
      <c r="FL142" s="115"/>
      <c r="FM142" s="115"/>
      <c r="FN142" s="115"/>
      <c r="FO142" s="115"/>
      <c r="FP142" s="115"/>
      <c r="FQ142" s="115"/>
      <c r="FR142" s="115"/>
      <c r="FS142" s="115"/>
      <c r="FT142" s="115"/>
      <c r="FU142" s="115"/>
      <c r="FV142" s="115"/>
      <c r="FW142" s="115"/>
      <c r="FX142" s="115"/>
      <c r="FY142" s="115"/>
      <c r="FZ142" s="115"/>
      <c r="GA142" s="115"/>
      <c r="GB142" s="115"/>
      <c r="GC142" s="115"/>
      <c r="GD142" s="115"/>
      <c r="GE142" s="115"/>
      <c r="GF142" s="115"/>
      <c r="GG142" s="115"/>
      <c r="GH142" s="115"/>
      <c r="GI142" s="115"/>
      <c r="GJ142" s="115"/>
      <c r="GK142" s="115"/>
      <c r="GL142" s="115"/>
      <c r="GM142" s="115"/>
      <c r="GN142" s="115"/>
      <c r="GO142" s="115"/>
      <c r="GP142" s="115"/>
      <c r="GQ142" s="115"/>
      <c r="GR142" s="115"/>
      <c r="GS142" s="115"/>
      <c r="GT142" s="115"/>
      <c r="GU142" s="115"/>
      <c r="GV142" s="115"/>
      <c r="GW142" s="115"/>
      <c r="GX142" s="115"/>
      <c r="GY142" s="115"/>
      <c r="GZ142" s="115"/>
      <c r="HA142" s="115"/>
      <c r="HB142" s="115"/>
      <c r="HC142" s="115"/>
      <c r="HD142" s="115"/>
      <c r="HE142" s="115"/>
      <c r="HF142" s="115"/>
      <c r="HG142" s="115"/>
      <c r="HH142" s="115"/>
      <c r="HI142" s="115"/>
      <c r="HJ142" s="118">
        <v>6</v>
      </c>
    </row>
    <row r="143" spans="2:218" ht="18.75" x14ac:dyDescent="0.2">
      <c r="B143" s="483" t="s">
        <v>216</v>
      </c>
      <c r="C143" s="483"/>
      <c r="D143" s="483"/>
      <c r="E143" s="483"/>
      <c r="F143" s="483"/>
      <c r="G143" s="483"/>
      <c r="H143" s="483"/>
      <c r="I143" s="483"/>
      <c r="J143" s="483"/>
      <c r="K143" s="483"/>
      <c r="L143" s="483"/>
      <c r="M143" s="483"/>
      <c r="N143" s="483"/>
      <c r="O143" s="483"/>
      <c r="P143" s="483"/>
      <c r="Q143" s="483"/>
      <c r="R143" s="483"/>
      <c r="S143" s="483"/>
      <c r="T143" s="483"/>
      <c r="U143" s="483"/>
      <c r="V143" s="483"/>
      <c r="W143" s="483"/>
      <c r="X143" s="483"/>
      <c r="Y143" s="483"/>
      <c r="Z143" s="483"/>
      <c r="AA143" s="483"/>
      <c r="AB143" s="483"/>
      <c r="AC143" s="483"/>
      <c r="AD143" s="483"/>
      <c r="AE143" s="483"/>
      <c r="AF143" s="483"/>
      <c r="AG143" s="483"/>
      <c r="AH143" s="483"/>
      <c r="AI143" s="483"/>
      <c r="AJ143" s="483"/>
      <c r="AK143" s="483"/>
      <c r="AL143" s="483"/>
      <c r="AM143" s="483"/>
      <c r="AN143" s="483"/>
      <c r="AO143" s="483"/>
      <c r="AP143" s="483"/>
      <c r="AQ143" s="484"/>
      <c r="AR143" s="484"/>
      <c r="AS143" s="484"/>
      <c r="AT143" s="484"/>
      <c r="AU143" s="484"/>
      <c r="AV143" s="484"/>
      <c r="AW143" s="484"/>
      <c r="AX143" s="484"/>
      <c r="AY143" s="484"/>
      <c r="AZ143" s="484"/>
      <c r="BA143" s="484"/>
      <c r="BB143" s="484"/>
      <c r="BC143" s="484"/>
      <c r="BD143" s="484"/>
      <c r="BE143" s="484"/>
      <c r="BF143" s="484"/>
      <c r="BG143" s="484"/>
      <c r="BH143" s="484"/>
      <c r="BI143" s="484"/>
      <c r="BJ143" s="484"/>
      <c r="BK143" s="484"/>
      <c r="BL143" s="484"/>
      <c r="BM143" s="484"/>
      <c r="BN143" s="484"/>
      <c r="BO143" s="484"/>
      <c r="BP143" s="484"/>
      <c r="BQ143" s="484"/>
      <c r="BR143" s="484"/>
      <c r="BS143" s="484"/>
      <c r="BT143" s="484"/>
      <c r="BU143" s="484"/>
      <c r="BV143" s="484"/>
      <c r="BW143" s="484"/>
      <c r="BX143" s="484"/>
      <c r="BY143" s="484"/>
      <c r="BZ143" s="484"/>
      <c r="CA143" s="484"/>
      <c r="CB143" s="484"/>
      <c r="CC143" s="484"/>
      <c r="CD143" s="484"/>
      <c r="CE143" s="484"/>
      <c r="CF143" s="484"/>
      <c r="CG143" s="484"/>
      <c r="CH143" s="484"/>
      <c r="CI143" s="484"/>
      <c r="CJ143" s="484"/>
      <c r="CK143" s="484"/>
      <c r="CL143" s="484"/>
      <c r="CM143" s="484"/>
      <c r="CN143" s="484"/>
      <c r="CO143" s="484"/>
      <c r="CP143" s="484"/>
      <c r="CQ143" s="484"/>
      <c r="CR143" s="484"/>
      <c r="CS143" s="484"/>
      <c r="CT143" s="484"/>
      <c r="CU143" s="484"/>
      <c r="CV143" s="484"/>
      <c r="CW143" s="484"/>
      <c r="CX143" s="484"/>
      <c r="CY143" s="484"/>
      <c r="CZ143" s="484"/>
      <c r="DA143" s="484"/>
      <c r="DB143" s="484"/>
      <c r="DC143" s="484"/>
      <c r="DD143" s="484"/>
      <c r="DE143" s="484"/>
      <c r="DF143" s="484"/>
      <c r="DG143" s="484"/>
      <c r="DH143" s="484"/>
      <c r="DI143" s="484"/>
      <c r="DJ143" s="484"/>
      <c r="DK143" s="484"/>
      <c r="DL143" s="484"/>
      <c r="DM143" s="484"/>
      <c r="DN143" s="484"/>
      <c r="DO143" s="484"/>
      <c r="DP143" s="484"/>
      <c r="DQ143" s="484"/>
      <c r="DR143" s="484"/>
      <c r="DS143" s="484"/>
      <c r="DT143" s="484"/>
      <c r="DU143" s="484"/>
      <c r="DV143" s="484"/>
      <c r="DW143" s="484"/>
      <c r="DX143" s="484"/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485" t="s">
        <v>217</v>
      </c>
      <c r="EL143" s="485"/>
      <c r="EM143" s="485"/>
      <c r="EN143" s="485"/>
      <c r="EO143" s="485"/>
      <c r="EP143" s="485"/>
      <c r="EQ143" s="485"/>
      <c r="ER143" s="485"/>
      <c r="ES143" s="485"/>
      <c r="ET143" s="485"/>
      <c r="EU143" s="485"/>
      <c r="EV143" s="486"/>
      <c r="EW143" s="487"/>
      <c r="EX143" s="487"/>
      <c r="EY143" s="487"/>
      <c r="EZ143" s="487"/>
      <c r="FA143" s="487"/>
      <c r="FB143" s="487"/>
      <c r="FC143" s="487"/>
      <c r="FD143" s="487"/>
      <c r="FE143" s="487"/>
      <c r="FF143" s="398" t="s">
        <v>178</v>
      </c>
      <c r="FG143" s="398"/>
      <c r="FH143" s="398"/>
      <c r="FI143" s="398"/>
      <c r="FJ143" s="398"/>
      <c r="FK143" s="436"/>
      <c r="FL143" s="436"/>
      <c r="FM143" s="436"/>
      <c r="FN143" s="436"/>
      <c r="FO143" s="436"/>
      <c r="FP143" s="436"/>
      <c r="FQ143" s="436"/>
      <c r="FR143" s="436"/>
      <c r="FS143" s="436"/>
      <c r="FT143" s="436"/>
      <c r="FU143" s="398" t="s">
        <v>178</v>
      </c>
      <c r="FV143" s="398"/>
      <c r="FW143" s="398"/>
      <c r="FX143" s="398"/>
      <c r="FY143" s="398"/>
      <c r="FZ143" s="487"/>
      <c r="GA143" s="487"/>
      <c r="GB143" s="487"/>
      <c r="GC143" s="487"/>
      <c r="GD143" s="487"/>
      <c r="GE143" s="487"/>
      <c r="GF143" s="487"/>
      <c r="GG143" s="487"/>
      <c r="GH143" s="487"/>
      <c r="GI143" s="485"/>
      <c r="GJ143" s="485"/>
      <c r="GK143" s="485"/>
      <c r="GL143" s="485"/>
      <c r="GM143" s="485"/>
      <c r="GR143" s="115"/>
      <c r="GS143" s="115"/>
      <c r="GT143" s="115"/>
      <c r="GU143" s="115"/>
      <c r="GV143" s="115"/>
      <c r="GW143" s="115"/>
      <c r="GX143" s="115"/>
      <c r="GY143" s="115"/>
      <c r="GZ143" s="115"/>
      <c r="HA143" s="115"/>
      <c r="HB143" s="115"/>
      <c r="HC143" s="115"/>
      <c r="HD143" s="115"/>
      <c r="HE143" s="115"/>
      <c r="HF143" s="115"/>
      <c r="HG143" s="115"/>
      <c r="HH143" s="115"/>
      <c r="HI143" s="115"/>
      <c r="HJ143" s="117">
        <v>14</v>
      </c>
    </row>
    <row r="144" spans="2:218" s="138" customFormat="1" ht="6.75" x14ac:dyDescent="0.15">
      <c r="B144" s="137">
        <v>14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  <c r="BI144" s="137"/>
      <c r="BJ144" s="137"/>
      <c r="BK144" s="137"/>
      <c r="BL144" s="137"/>
      <c r="BM144" s="137"/>
      <c r="BN144" s="137"/>
      <c r="BO144" s="137"/>
      <c r="BP144" s="137"/>
      <c r="BQ144" s="137"/>
      <c r="BR144" s="137"/>
      <c r="BS144" s="137"/>
      <c r="BT144" s="137"/>
      <c r="BU144" s="137"/>
      <c r="BV144" s="137"/>
      <c r="BW144" s="137"/>
      <c r="BX144" s="137"/>
      <c r="BY144" s="137"/>
      <c r="BZ144" s="137"/>
      <c r="CA144" s="137"/>
      <c r="CB144" s="137"/>
      <c r="CC144" s="137"/>
      <c r="CD144" s="137"/>
      <c r="CE144" s="137"/>
      <c r="CF144" s="137"/>
      <c r="CG144" s="137"/>
      <c r="CH144" s="137"/>
      <c r="CI144" s="137"/>
      <c r="CJ144" s="137"/>
      <c r="CK144" s="137"/>
      <c r="CL144" s="137"/>
      <c r="CM144" s="137"/>
      <c r="CN144" s="137"/>
      <c r="CO144" s="137"/>
      <c r="CP144" s="137"/>
      <c r="CQ144" s="137"/>
      <c r="CR144" s="137"/>
      <c r="CS144" s="137"/>
      <c r="CT144" s="137"/>
      <c r="CU144" s="137"/>
      <c r="CV144" s="137"/>
      <c r="CW144" s="137"/>
      <c r="CX144" s="137"/>
      <c r="CY144" s="137"/>
      <c r="CZ144" s="137"/>
      <c r="DA144" s="137"/>
      <c r="DB144" s="137"/>
      <c r="DC144" s="137"/>
      <c r="DD144" s="137"/>
      <c r="DE144" s="137"/>
      <c r="DF144" s="137"/>
      <c r="DG144" s="137"/>
      <c r="DH144" s="137"/>
      <c r="DI144" s="137"/>
      <c r="DJ144" s="137"/>
      <c r="DK144" s="137"/>
      <c r="DL144" s="137"/>
      <c r="DM144" s="137"/>
      <c r="DN144" s="137"/>
      <c r="DO144" s="137"/>
      <c r="DP144" s="137"/>
      <c r="DQ144" s="137"/>
      <c r="DR144" s="137"/>
      <c r="DS144" s="137"/>
      <c r="DT144" s="137"/>
      <c r="DU144" s="137"/>
      <c r="DV144" s="137"/>
      <c r="DW144" s="137"/>
      <c r="DX144" s="137"/>
      <c r="DY144" s="137"/>
      <c r="DZ144" s="137"/>
      <c r="EA144" s="137"/>
      <c r="EB144" s="137"/>
      <c r="EC144" s="137"/>
      <c r="ED144" s="137"/>
      <c r="EE144" s="137"/>
      <c r="EF144" s="137"/>
      <c r="EG144" s="137"/>
      <c r="EH144" s="137"/>
      <c r="EI144" s="137"/>
      <c r="EJ144" s="137"/>
      <c r="EK144" s="137"/>
      <c r="EL144" s="137"/>
      <c r="EM144" s="137"/>
      <c r="EN144" s="137"/>
      <c r="EO144" s="137"/>
      <c r="EP144" s="137"/>
      <c r="EQ144" s="137"/>
      <c r="ER144" s="137"/>
      <c r="ES144" s="137"/>
      <c r="ET144" s="137"/>
      <c r="EU144" s="137"/>
      <c r="EV144" s="137"/>
      <c r="EW144" s="137"/>
      <c r="EX144" s="137"/>
      <c r="EY144" s="137"/>
      <c r="EZ144" s="137"/>
      <c r="FA144" s="137"/>
      <c r="FB144" s="137"/>
      <c r="FC144" s="137"/>
      <c r="FD144" s="137"/>
      <c r="FE144" s="137"/>
      <c r="FF144" s="137"/>
      <c r="FG144" s="137"/>
      <c r="FH144" s="137"/>
      <c r="FI144" s="137"/>
      <c r="FJ144" s="137"/>
      <c r="FK144" s="137"/>
      <c r="FL144" s="137"/>
      <c r="FM144" s="137"/>
      <c r="FN144" s="137"/>
      <c r="FO144" s="137"/>
      <c r="FP144" s="137"/>
      <c r="FQ144" s="137"/>
      <c r="FR144" s="137"/>
      <c r="FS144" s="137"/>
      <c r="FT144" s="137"/>
      <c r="FU144" s="137"/>
      <c r="FV144" s="137"/>
      <c r="FW144" s="137"/>
      <c r="FX144" s="137"/>
      <c r="FY144" s="137"/>
      <c r="FZ144" s="137"/>
      <c r="GA144" s="137"/>
      <c r="GB144" s="137"/>
      <c r="GC144" s="137"/>
      <c r="GD144" s="137"/>
      <c r="GE144" s="137"/>
      <c r="GF144" s="137"/>
      <c r="GG144" s="137"/>
      <c r="GH144" s="137"/>
      <c r="GI144" s="137"/>
      <c r="GJ144" s="137"/>
      <c r="GK144" s="137"/>
      <c r="GL144" s="137"/>
      <c r="GM144" s="137"/>
      <c r="GN144" s="137"/>
      <c r="GO144" s="137"/>
      <c r="GP144" s="137"/>
      <c r="GQ144" s="137"/>
      <c r="GR144" s="137"/>
      <c r="GS144" s="137"/>
      <c r="GT144" s="137"/>
      <c r="GU144" s="137"/>
      <c r="GV144" s="137"/>
      <c r="GW144" s="137"/>
      <c r="GX144" s="137"/>
      <c r="GY144" s="137"/>
      <c r="GZ144" s="137"/>
      <c r="HA144" s="137"/>
      <c r="HB144" s="137"/>
      <c r="HC144" s="137"/>
      <c r="HD144" s="137"/>
      <c r="HE144" s="137"/>
      <c r="HF144" s="137"/>
      <c r="HG144" s="137"/>
      <c r="HH144" s="137"/>
      <c r="HI144" s="137"/>
      <c r="HJ144" s="139">
        <v>6</v>
      </c>
    </row>
    <row r="145" spans="2:225" ht="18.75" hidden="1" x14ac:dyDescent="0.2">
      <c r="B145" s="115">
        <v>15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115"/>
      <c r="DI145" s="115"/>
      <c r="DJ145" s="115"/>
      <c r="DK145" s="115"/>
      <c r="DL145" s="115"/>
      <c r="DM145" s="115"/>
      <c r="DN145" s="115"/>
      <c r="DO145" s="115"/>
      <c r="DP145" s="115"/>
      <c r="DQ145" s="115"/>
      <c r="DR145" s="115"/>
      <c r="DS145" s="115"/>
      <c r="DT145" s="115"/>
      <c r="DU145" s="115"/>
      <c r="DV145" s="115"/>
      <c r="DW145" s="115"/>
      <c r="DX145" s="115"/>
      <c r="DY145" s="115"/>
      <c r="DZ145" s="115"/>
      <c r="EA145" s="115"/>
      <c r="EB145" s="115"/>
      <c r="EC145" s="115"/>
      <c r="ED145" s="115"/>
      <c r="EE145" s="115"/>
      <c r="EF145" s="115"/>
      <c r="EG145" s="115"/>
      <c r="EH145" s="115"/>
      <c r="EI145" s="115"/>
      <c r="EJ145" s="115"/>
      <c r="EK145" s="115"/>
      <c r="EL145" s="115"/>
      <c r="EM145" s="115"/>
      <c r="EN145" s="115"/>
      <c r="EO145" s="115"/>
      <c r="EP145" s="115"/>
      <c r="EQ145" s="115"/>
      <c r="ER145" s="115"/>
      <c r="ES145" s="115"/>
      <c r="ET145" s="115"/>
      <c r="EU145" s="115"/>
      <c r="EV145" s="115"/>
      <c r="EW145" s="115"/>
      <c r="EX145" s="115"/>
      <c r="EY145" s="115"/>
      <c r="EZ145" s="115"/>
      <c r="FA145" s="115"/>
      <c r="FB145" s="115"/>
      <c r="FC145" s="115"/>
      <c r="FD145" s="115"/>
      <c r="FE145" s="115"/>
      <c r="FF145" s="115"/>
      <c r="FG145" s="115"/>
      <c r="FH145" s="115"/>
      <c r="FI145" s="115"/>
      <c r="FJ145" s="115"/>
      <c r="FK145" s="115"/>
      <c r="FL145" s="115"/>
      <c r="FM145" s="115"/>
      <c r="FN145" s="115"/>
      <c r="FO145" s="115"/>
      <c r="FP145" s="115"/>
      <c r="FQ145" s="115"/>
      <c r="FR145" s="115"/>
      <c r="FS145" s="115"/>
      <c r="FT145" s="115"/>
      <c r="FU145" s="115"/>
      <c r="FV145" s="115"/>
      <c r="FW145" s="115"/>
      <c r="FX145" s="115"/>
      <c r="FY145" s="115"/>
      <c r="FZ145" s="115"/>
      <c r="GA145" s="115"/>
      <c r="GB145" s="115"/>
      <c r="GC145" s="115"/>
      <c r="GD145" s="115"/>
      <c r="GE145" s="115"/>
      <c r="GF145" s="115"/>
      <c r="GG145" s="115"/>
      <c r="GH145" s="115"/>
      <c r="GI145" s="115"/>
      <c r="GJ145" s="115"/>
      <c r="GK145" s="115"/>
      <c r="GL145" s="115"/>
      <c r="GM145" s="115"/>
      <c r="GN145" s="115"/>
      <c r="GO145" s="115"/>
      <c r="GP145" s="115"/>
      <c r="GQ145" s="115"/>
      <c r="GR145" s="115"/>
      <c r="GS145" s="115"/>
      <c r="GT145" s="115"/>
      <c r="GU145" s="115"/>
      <c r="GV145" s="115"/>
      <c r="GW145" s="115"/>
      <c r="GX145" s="115"/>
      <c r="GY145" s="115"/>
      <c r="GZ145" s="115"/>
      <c r="HA145" s="115"/>
      <c r="HB145" s="115"/>
      <c r="HC145" s="115"/>
      <c r="HD145" s="115"/>
      <c r="HE145" s="115"/>
      <c r="HF145" s="115"/>
      <c r="HG145" s="115"/>
      <c r="HH145" s="115"/>
      <c r="HI145" s="115"/>
      <c r="HJ145" s="117">
        <v>14</v>
      </c>
    </row>
    <row r="146" spans="2:225" ht="18.75" hidden="1" x14ac:dyDescent="0.2">
      <c r="B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  <c r="CX146" s="115"/>
      <c r="CY146" s="115"/>
      <c r="CZ146" s="115"/>
      <c r="DA146" s="115"/>
      <c r="DB146" s="115"/>
      <c r="DC146" s="115"/>
      <c r="DD146" s="115"/>
      <c r="DE146" s="115"/>
      <c r="DF146" s="115"/>
      <c r="DG146" s="115"/>
      <c r="DH146" s="115"/>
      <c r="DI146" s="115"/>
      <c r="DJ146" s="115"/>
      <c r="DK146" s="115"/>
      <c r="DL146" s="115"/>
      <c r="DM146" s="115"/>
      <c r="DN146" s="115"/>
      <c r="DO146" s="115"/>
      <c r="DP146" s="115"/>
      <c r="DQ146" s="115"/>
      <c r="DR146" s="115"/>
      <c r="DS146" s="115"/>
      <c r="DT146" s="115"/>
      <c r="DU146" s="115"/>
      <c r="DV146" s="115"/>
      <c r="DW146" s="115"/>
      <c r="DX146" s="115"/>
      <c r="DY146" s="115"/>
      <c r="DZ146" s="115"/>
      <c r="EA146" s="115"/>
      <c r="EB146" s="115"/>
      <c r="EC146" s="115"/>
      <c r="ED146" s="115"/>
      <c r="EE146" s="115"/>
      <c r="EF146" s="115"/>
      <c r="EG146" s="115"/>
      <c r="EH146" s="115"/>
      <c r="EI146" s="115"/>
      <c r="EJ146" s="115"/>
      <c r="EK146" s="115"/>
      <c r="EL146" s="115"/>
      <c r="EM146" s="115"/>
      <c r="EN146" s="115"/>
      <c r="EO146" s="115"/>
      <c r="EP146" s="115"/>
      <c r="EQ146" s="115"/>
      <c r="ER146" s="115"/>
      <c r="ES146" s="115"/>
      <c r="ET146" s="115"/>
      <c r="EU146" s="115"/>
      <c r="EV146" s="115"/>
      <c r="EW146" s="115"/>
      <c r="EX146" s="115"/>
      <c r="EY146" s="115"/>
      <c r="EZ146" s="115"/>
      <c r="FA146" s="115"/>
      <c r="FB146" s="115"/>
      <c r="FC146" s="115"/>
      <c r="FD146" s="115"/>
      <c r="FE146" s="115"/>
      <c r="FF146" s="115"/>
      <c r="FG146" s="115"/>
      <c r="FH146" s="115"/>
      <c r="FI146" s="115"/>
      <c r="FJ146" s="115"/>
      <c r="FK146" s="115"/>
      <c r="FL146" s="115"/>
      <c r="FM146" s="115"/>
      <c r="FN146" s="115"/>
      <c r="FO146" s="115"/>
      <c r="FP146" s="115"/>
      <c r="FQ146" s="115"/>
      <c r="FR146" s="115"/>
      <c r="FS146" s="115"/>
      <c r="FT146" s="115"/>
      <c r="FU146" s="115"/>
      <c r="FV146" s="115"/>
      <c r="FW146" s="115"/>
      <c r="FX146" s="115"/>
      <c r="FY146" s="115"/>
      <c r="FZ146" s="115"/>
      <c r="GA146" s="115"/>
      <c r="GB146" s="115"/>
      <c r="GC146" s="115"/>
      <c r="GD146" s="115"/>
      <c r="GE146" s="115"/>
      <c r="GF146" s="115"/>
      <c r="GG146" s="115"/>
      <c r="GH146" s="115"/>
      <c r="GI146" s="115"/>
      <c r="GJ146" s="115"/>
      <c r="GK146" s="115"/>
      <c r="GL146" s="115"/>
      <c r="GM146" s="115"/>
      <c r="GN146" s="115"/>
      <c r="GO146" s="115"/>
      <c r="GP146" s="115"/>
      <c r="GQ146" s="115"/>
      <c r="GR146" s="115"/>
      <c r="GS146" s="115"/>
      <c r="GT146" s="115"/>
      <c r="GU146" s="115"/>
      <c r="GV146" s="115"/>
      <c r="GW146" s="115"/>
      <c r="GX146" s="115"/>
      <c r="GY146" s="115"/>
      <c r="GZ146" s="115"/>
      <c r="HA146" s="115"/>
      <c r="HB146" s="115"/>
      <c r="HC146" s="115"/>
      <c r="HD146" s="115"/>
      <c r="HE146" s="115"/>
      <c r="HF146" s="115"/>
      <c r="HG146" s="115"/>
      <c r="HH146" s="115"/>
      <c r="HI146" s="115"/>
      <c r="HJ146" s="117">
        <v>14</v>
      </c>
      <c r="HK146" s="108" t="s">
        <v>218</v>
      </c>
      <c r="HL146" s="108" t="s">
        <v>218</v>
      </c>
      <c r="HM146" s="108" t="s">
        <v>218</v>
      </c>
      <c r="HN146" s="108" t="s">
        <v>218</v>
      </c>
      <c r="HO146" s="108" t="s">
        <v>218</v>
      </c>
      <c r="HP146" s="108" t="s">
        <v>218</v>
      </c>
      <c r="HQ146" s="108" t="s">
        <v>218</v>
      </c>
    </row>
  </sheetData>
  <sheetProtection algorithmName="SHA-512" hashValue="AAsIRLFj3NTORpovSJVaKkw5i+2c8y5gbMp//I96C9dvsDcQP+VpHDGNfUk5l+wqG7PBy6/3qyrgRyzFieSzAg==" saltValue="2jsjStY3aatubGq2fmYKpQ==" spinCount="100000" sheet="1" objects="1" scenarios="1"/>
  <mergeCells count="288">
    <mergeCell ref="B143:AP143"/>
    <mergeCell ref="AQ143:DX143"/>
    <mergeCell ref="EK143:EV143"/>
    <mergeCell ref="EW143:FE143"/>
    <mergeCell ref="FF143:FJ143"/>
    <mergeCell ref="FK143:FT143"/>
    <mergeCell ref="FU143:FY143"/>
    <mergeCell ref="FZ143:GH143"/>
    <mergeCell ref="GI143:GM143"/>
    <mergeCell ref="B140:G140"/>
    <mergeCell ref="H140:BY140"/>
    <mergeCell ref="BZ140:EQ140"/>
    <mergeCell ref="ER140:HH140"/>
    <mergeCell ref="B141:G141"/>
    <mergeCell ref="H141:AF141"/>
    <mergeCell ref="AG141:BY141"/>
    <mergeCell ref="BZ141:CX141"/>
    <mergeCell ref="CY141:EQ141"/>
    <mergeCell ref="ER141:FP141"/>
    <mergeCell ref="FQ141:HH141"/>
    <mergeCell ref="B137:G137"/>
    <mergeCell ref="H137:BD137"/>
    <mergeCell ref="BE137:HH137"/>
    <mergeCell ref="B138:G138"/>
    <mergeCell ref="H138:HH138"/>
    <mergeCell ref="B139:G139"/>
    <mergeCell ref="H139:BY139"/>
    <mergeCell ref="BZ139:EQ139"/>
    <mergeCell ref="ER139:HH139"/>
    <mergeCell ref="B136:G136"/>
    <mergeCell ref="H136:EG136"/>
    <mergeCell ref="EO136:ET136"/>
    <mergeCell ref="EU136:FX136"/>
    <mergeCell ref="FY136:GD136"/>
    <mergeCell ref="GE136:HH136"/>
    <mergeCell ref="FS135:GB135"/>
    <mergeCell ref="GC135:GJ135"/>
    <mergeCell ref="GK135:GM135"/>
    <mergeCell ref="GN135:GU135"/>
    <mergeCell ref="GV135:GX135"/>
    <mergeCell ref="GY135:HH135"/>
    <mergeCell ref="B135:G135"/>
    <mergeCell ref="H135:EV135"/>
    <mergeCell ref="EW135:FD135"/>
    <mergeCell ref="FE135:FG135"/>
    <mergeCell ref="FH135:FO135"/>
    <mergeCell ref="FP135:FR135"/>
    <mergeCell ref="FS134:GB134"/>
    <mergeCell ref="GC134:GJ134"/>
    <mergeCell ref="GK134:GM134"/>
    <mergeCell ref="GN134:GU134"/>
    <mergeCell ref="GV134:GX134"/>
    <mergeCell ref="GY134:HH134"/>
    <mergeCell ref="B134:G134"/>
    <mergeCell ref="H134:EV134"/>
    <mergeCell ref="EW134:FD134"/>
    <mergeCell ref="FE134:FG134"/>
    <mergeCell ref="FH134:FO134"/>
    <mergeCell ref="FP134:FR134"/>
    <mergeCell ref="FS133:GB133"/>
    <mergeCell ref="GC133:GJ133"/>
    <mergeCell ref="GK133:GM133"/>
    <mergeCell ref="GN133:GU133"/>
    <mergeCell ref="GV133:GX133"/>
    <mergeCell ref="GY133:HH133"/>
    <mergeCell ref="B133:G133"/>
    <mergeCell ref="H133:EV133"/>
    <mergeCell ref="EW133:FD133"/>
    <mergeCell ref="FE133:FG133"/>
    <mergeCell ref="FH133:FO133"/>
    <mergeCell ref="FP133:FR133"/>
    <mergeCell ref="FS132:GB132"/>
    <mergeCell ref="GC132:GJ132"/>
    <mergeCell ref="GK132:GM132"/>
    <mergeCell ref="GN132:GU132"/>
    <mergeCell ref="GV132:GX132"/>
    <mergeCell ref="GY132:HH132"/>
    <mergeCell ref="B132:G132"/>
    <mergeCell ref="H132:EV132"/>
    <mergeCell ref="EW132:FD132"/>
    <mergeCell ref="FE132:FG132"/>
    <mergeCell ref="FH132:FO132"/>
    <mergeCell ref="FP132:FR132"/>
    <mergeCell ref="FS131:GB131"/>
    <mergeCell ref="GC131:GJ131"/>
    <mergeCell ref="GK131:GM131"/>
    <mergeCell ref="GN131:GU131"/>
    <mergeCell ref="GV131:GX131"/>
    <mergeCell ref="GY131:HH131"/>
    <mergeCell ref="B131:G131"/>
    <mergeCell ref="H131:EV131"/>
    <mergeCell ref="EW131:FD131"/>
    <mergeCell ref="FE131:FG131"/>
    <mergeCell ref="FH131:FO131"/>
    <mergeCell ref="FP131:FR131"/>
    <mergeCell ref="B128:G128"/>
    <mergeCell ref="H128:HH128"/>
    <mergeCell ref="B129:G130"/>
    <mergeCell ref="H129:EV130"/>
    <mergeCell ref="EW129:HH129"/>
    <mergeCell ref="EW130:GB130"/>
    <mergeCell ref="GC130:HH130"/>
    <mergeCell ref="FS127:GB127"/>
    <mergeCell ref="GC127:GJ127"/>
    <mergeCell ref="GK127:GM127"/>
    <mergeCell ref="GN127:GU127"/>
    <mergeCell ref="GV127:GX127"/>
    <mergeCell ref="GY127:HH127"/>
    <mergeCell ref="B127:G127"/>
    <mergeCell ref="H127:EV127"/>
    <mergeCell ref="EW127:FD127"/>
    <mergeCell ref="FE127:FG127"/>
    <mergeCell ref="FH127:FO127"/>
    <mergeCell ref="FP127:FR127"/>
    <mergeCell ref="FS126:GB126"/>
    <mergeCell ref="GC126:GJ126"/>
    <mergeCell ref="GK126:GM126"/>
    <mergeCell ref="GN126:GU126"/>
    <mergeCell ref="GV126:GX126"/>
    <mergeCell ref="GY126:HH126"/>
    <mergeCell ref="B126:G126"/>
    <mergeCell ref="H126:EV126"/>
    <mergeCell ref="EW126:FD126"/>
    <mergeCell ref="FE126:FG126"/>
    <mergeCell ref="FH126:FO126"/>
    <mergeCell ref="FP126:FR126"/>
    <mergeCell ref="FS125:GB125"/>
    <mergeCell ref="GC125:GJ125"/>
    <mergeCell ref="GK125:GM125"/>
    <mergeCell ref="GN125:GU125"/>
    <mergeCell ref="GV125:GX125"/>
    <mergeCell ref="GY125:HH125"/>
    <mergeCell ref="B125:G125"/>
    <mergeCell ref="H125:EV125"/>
    <mergeCell ref="EW125:FD125"/>
    <mergeCell ref="FE125:FG125"/>
    <mergeCell ref="FH125:FO125"/>
    <mergeCell ref="FP125:FR125"/>
    <mergeCell ref="FS124:GB124"/>
    <mergeCell ref="GC124:GJ124"/>
    <mergeCell ref="GK124:GM124"/>
    <mergeCell ref="GN124:GU124"/>
    <mergeCell ref="GV124:GX124"/>
    <mergeCell ref="GY124:HH124"/>
    <mergeCell ref="B124:G124"/>
    <mergeCell ref="H124:EV124"/>
    <mergeCell ref="EW124:FD124"/>
    <mergeCell ref="FE124:FG124"/>
    <mergeCell ref="FH124:FO124"/>
    <mergeCell ref="FP124:FR124"/>
    <mergeCell ref="FS123:GB123"/>
    <mergeCell ref="GC123:GJ123"/>
    <mergeCell ref="GK123:GM123"/>
    <mergeCell ref="GN123:GU123"/>
    <mergeCell ref="GV123:GX123"/>
    <mergeCell ref="GY123:HH123"/>
    <mergeCell ref="B123:G123"/>
    <mergeCell ref="H123:EV123"/>
    <mergeCell ref="EW123:FD123"/>
    <mergeCell ref="FE123:FG123"/>
    <mergeCell ref="FH123:FO123"/>
    <mergeCell ref="FP123:FR123"/>
    <mergeCell ref="FS122:GB122"/>
    <mergeCell ref="GC122:GJ122"/>
    <mergeCell ref="GK122:GM122"/>
    <mergeCell ref="GN122:GU122"/>
    <mergeCell ref="GV122:GX122"/>
    <mergeCell ref="GY122:HH122"/>
    <mergeCell ref="B122:G122"/>
    <mergeCell ref="H122:EV122"/>
    <mergeCell ref="EW122:FD122"/>
    <mergeCell ref="FE122:FG122"/>
    <mergeCell ref="FH122:FO122"/>
    <mergeCell ref="FP122:FR122"/>
    <mergeCell ref="GN121:GU121"/>
    <mergeCell ref="GV121:GX121"/>
    <mergeCell ref="GY121:HH121"/>
    <mergeCell ref="B121:G121"/>
    <mergeCell ref="H121:EV121"/>
    <mergeCell ref="EW121:FD121"/>
    <mergeCell ref="FE121:FG121"/>
    <mergeCell ref="FH121:FO121"/>
    <mergeCell ref="FP121:FR121"/>
    <mergeCell ref="DT116:DZ116"/>
    <mergeCell ref="EA116:EP116"/>
    <mergeCell ref="EQ116:EW116"/>
    <mergeCell ref="EX116:FL116"/>
    <mergeCell ref="FM116:FR116"/>
    <mergeCell ref="B116:G116"/>
    <mergeCell ref="FS121:GB121"/>
    <mergeCell ref="GC121:GJ121"/>
    <mergeCell ref="GK121:GM121"/>
    <mergeCell ref="B114:AN114"/>
    <mergeCell ref="AO114:AV114"/>
    <mergeCell ref="AW114:AY114"/>
    <mergeCell ref="AZ114:BG114"/>
    <mergeCell ref="BH114:BJ114"/>
    <mergeCell ref="BK114:BU114"/>
    <mergeCell ref="B118:G118"/>
    <mergeCell ref="H118:HH118"/>
    <mergeCell ref="B119:G120"/>
    <mergeCell ref="H119:EV120"/>
    <mergeCell ref="EW119:HH119"/>
    <mergeCell ref="EW120:GB120"/>
    <mergeCell ref="GC120:HH120"/>
    <mergeCell ref="FS116:GH116"/>
    <mergeCell ref="GI116:GO116"/>
    <mergeCell ref="GP116:HE116"/>
    <mergeCell ref="HF116:HH116"/>
    <mergeCell ref="B117:G117"/>
    <mergeCell ref="H117:AG117"/>
    <mergeCell ref="AH117:AM117"/>
    <mergeCell ref="AN117:CB117"/>
    <mergeCell ref="CW117:FI117"/>
    <mergeCell ref="FJ117:HH117"/>
    <mergeCell ref="DD116:DS116"/>
    <mergeCell ref="GE112:GG112"/>
    <mergeCell ref="GH112:GR112"/>
    <mergeCell ref="B113:G113"/>
    <mergeCell ref="I113:AX113"/>
    <mergeCell ref="AY113:FC113"/>
    <mergeCell ref="FD113:GA113"/>
    <mergeCell ref="GB113:HH113"/>
    <mergeCell ref="H116:AG116"/>
    <mergeCell ref="AH116:AM116"/>
    <mergeCell ref="AN116:CB116"/>
    <mergeCell ref="CC116:CV117"/>
    <mergeCell ref="CW116:DC116"/>
    <mergeCell ref="GU114:GW114"/>
    <mergeCell ref="GX114:HH114"/>
    <mergeCell ref="B115:G115"/>
    <mergeCell ref="I115:CV115"/>
    <mergeCell ref="CW115:DC115"/>
    <mergeCell ref="DE115:HH115"/>
    <mergeCell ref="BV114:DH114"/>
    <mergeCell ref="DI114:EU114"/>
    <mergeCell ref="EV114:GA114"/>
    <mergeCell ref="GB114:GI114"/>
    <mergeCell ref="GJ114:GL114"/>
    <mergeCell ref="GM114:GT114"/>
    <mergeCell ref="B112:G112"/>
    <mergeCell ref="I112:AS112"/>
    <mergeCell ref="AT112:BZ112"/>
    <mergeCell ref="CA112:CR112"/>
    <mergeCell ref="CS112:DW112"/>
    <mergeCell ref="DX112:FK112"/>
    <mergeCell ref="BE111:BK111"/>
    <mergeCell ref="BL111:BZ111"/>
    <mergeCell ref="CA111:DK111"/>
    <mergeCell ref="DL111:DQ111"/>
    <mergeCell ref="DR111:FZ111"/>
    <mergeCell ref="FL112:FS112"/>
    <mergeCell ref="FT112:FV112"/>
    <mergeCell ref="FW112:GD112"/>
    <mergeCell ref="EN110:ES110"/>
    <mergeCell ref="EU110:FT110"/>
    <mergeCell ref="FU110:HH110"/>
    <mergeCell ref="B111:G111"/>
    <mergeCell ref="I111:W111"/>
    <mergeCell ref="X111:AE111"/>
    <mergeCell ref="AF111:AH111"/>
    <mergeCell ref="AI111:AP111"/>
    <mergeCell ref="AQ111:AS111"/>
    <mergeCell ref="AT111:BD111"/>
    <mergeCell ref="B110:G110"/>
    <mergeCell ref="I110:AH110"/>
    <mergeCell ref="AI110:BT110"/>
    <mergeCell ref="BU110:BZ110"/>
    <mergeCell ref="CB110:DA110"/>
    <mergeCell ref="DB110:EM110"/>
    <mergeCell ref="GI111:GK111"/>
    <mergeCell ref="GL111:GS111"/>
    <mergeCell ref="GT111:GV111"/>
    <mergeCell ref="GW111:HH111"/>
    <mergeCell ref="GA111:GH111"/>
    <mergeCell ref="B108:G108"/>
    <mergeCell ref="I108:BD108"/>
    <mergeCell ref="BE108:HH109"/>
    <mergeCell ref="B109:G109"/>
    <mergeCell ref="I109:AC109"/>
    <mergeCell ref="AD109:BD109"/>
    <mergeCell ref="FY101:HH107"/>
    <mergeCell ref="B105:G106"/>
    <mergeCell ref="I105:BD106"/>
    <mergeCell ref="BE105:FX106"/>
    <mergeCell ref="B107:G107"/>
    <mergeCell ref="I107:BD107"/>
    <mergeCell ref="BE107:FX107"/>
  </mergeCells>
  <dataValidations count="3">
    <dataValidation type="list" allowBlank="1" showInputMessage="1" promptTitle="Hari" prompt="Sila pilih satu" sqref="HP112:HR112 AO114:AV114 GC121:GJ122 EW121:FD127 X111:AE111 GB114:GI114 FL112:FS112 GA111:GH111 EW131:FD135" xr:uid="{E76B1FE9-8DA4-4739-9F36-ACA35D34938F}">
      <formula1>LHari</formula1>
    </dataValidation>
    <dataValidation type="list" allowBlank="1" showInputMessage="1" errorTitle="Tahun" error="Sila pilih satu" promptTitle="Tahun" prompt="Sila pilih satu" sqref="GY121:HH127 GW111 AT111:BD111 GX114:HH114 GH112:GR112 BK114:BU114 FS121:GB127 FS131:GB135 GY131:HH135" xr:uid="{F72F4A71-4DF1-4966-B7E1-17682724C69E}">
      <formula1>LTahun</formula1>
    </dataValidation>
    <dataValidation type="list" allowBlank="1" showInputMessage="1" errorTitle="Bulan" error="Sila pilih satu" promptTitle="Bulan " prompt="Sila pilih satu" sqref="FH121:FM127 AI111:AP111 GM114:GR114 GN121:GS127 GL111:GQ111 GN131:GS135 AZ114:BE114 FH131:FM135 FW112:GD112" xr:uid="{1A880AC6-F27F-4751-868D-9D336A14CE70}">
      <formula1>LBulan</formula1>
    </dataValidation>
  </dataValidations>
  <printOptions horizontalCentered="1"/>
  <pageMargins left="0.51181102362204722" right="0.51181102362204722" top="0.31496062992125984" bottom="0.27559055118110237" header="0.31496062992125984" footer="0.31496062992125984"/>
  <pageSetup paperSize="9" orientation="portrait" r:id="rId1"/>
  <headerFooter>
    <oddFooter>&amp;L&amp;6&amp;F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AME2025</vt:lpstr>
      <vt:lpstr>Borang B</vt:lpstr>
      <vt:lpstr>'Borang B'!LBulan</vt:lpstr>
      <vt:lpstr>'Borang B'!LHari</vt:lpstr>
      <vt:lpstr>'Borang B'!LTahun</vt:lpstr>
      <vt:lpstr>'AME2025'!Print_Area</vt:lpstr>
      <vt:lpstr>'Borang B'!Print_Area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Rosnah binti Hj Jamadil</cp:lastModifiedBy>
  <cp:lastPrinted>2025-01-15T07:43:49Z</cp:lastPrinted>
  <dcterms:created xsi:type="dcterms:W3CDTF">2014-05-19T01:15:08Z</dcterms:created>
  <dcterms:modified xsi:type="dcterms:W3CDTF">2025-01-20T05:47:27Z</dcterms:modified>
</cp:coreProperties>
</file>